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Графики ОП_24.01\"/>
    </mc:Choice>
  </mc:AlternateContent>
  <bookViews>
    <workbookView xWindow="0" yWindow="0" windowWidth="28800" windowHeight="11700" activeTab="20"/>
  </bookViews>
  <sheets>
    <sheet name="5д" sheetId="2" r:id="rId1"/>
    <sheet name="5е" sheetId="3" r:id="rId2"/>
    <sheet name="5ж" sheetId="4" r:id="rId3"/>
    <sheet name="5з" sheetId="5" r:id="rId4"/>
    <sheet name="5и" sheetId="22" r:id="rId5"/>
    <sheet name="5с" sheetId="23" r:id="rId6"/>
    <sheet name="6д" sheetId="6" r:id="rId7"/>
    <sheet name="6е" sheetId="7" r:id="rId8"/>
    <sheet name="6ж" sheetId="8" r:id="rId9"/>
    <sheet name="6з" sheetId="9" r:id="rId10"/>
    <sheet name="6с" sheetId="24" r:id="rId11"/>
    <sheet name="7д" sheetId="10" r:id="rId12"/>
    <sheet name="7е" sheetId="11" r:id="rId13"/>
    <sheet name="7ж" sheetId="12" r:id="rId14"/>
    <sheet name="8д" sheetId="14" r:id="rId15"/>
    <sheet name="8е" sheetId="15" r:id="rId16"/>
    <sheet name="8ж" sheetId="16" r:id="rId17"/>
    <sheet name="8з" sheetId="17" r:id="rId18"/>
    <sheet name="8м" sheetId="25" r:id="rId19"/>
    <sheet name="8с" sheetId="26" r:id="rId20"/>
    <sheet name="9д" sheetId="18" r:id="rId21"/>
    <sheet name="9е" sheetId="19" r:id="rId22"/>
    <sheet name="9ж" sheetId="20" r:id="rId23"/>
    <sheet name="9м" sheetId="21" r:id="rId24"/>
    <sheet name="9с" sheetId="27" r:id="rId25"/>
  </sheets>
  <calcPr calcId="162913"/>
</workbook>
</file>

<file path=xl/calcChain.xml><?xml version="1.0" encoding="utf-8"?>
<calcChain xmlns="http://schemas.openxmlformats.org/spreadsheetml/2006/main">
  <c r="I25" i="27" l="1"/>
  <c r="Y25" i="27" s="1"/>
  <c r="B25" i="27" s="1"/>
  <c r="D25" i="27" s="1"/>
  <c r="C25" i="27"/>
  <c r="Y24" i="27"/>
  <c r="I24" i="27"/>
  <c r="D24" i="27"/>
  <c r="C24" i="27"/>
  <c r="B24" i="27"/>
  <c r="AY23" i="27"/>
  <c r="Y23" i="27"/>
  <c r="I23" i="27"/>
  <c r="C23" i="27"/>
  <c r="B23" i="27"/>
  <c r="D23" i="27" s="1"/>
  <c r="AY22" i="27"/>
  <c r="I22" i="27"/>
  <c r="Y22" i="27" s="1"/>
  <c r="C22" i="27"/>
  <c r="AY21" i="27"/>
  <c r="I21" i="27"/>
  <c r="Y21" i="27" s="1"/>
  <c r="B21" i="27" s="1"/>
  <c r="D21" i="27" s="1"/>
  <c r="C21" i="27"/>
  <c r="AY20" i="27"/>
  <c r="I20" i="27"/>
  <c r="Y20" i="27" s="1"/>
  <c r="C20" i="27"/>
  <c r="AY19" i="27"/>
  <c r="Y19" i="27"/>
  <c r="I19" i="27"/>
  <c r="C19" i="27"/>
  <c r="B19" i="27"/>
  <c r="D19" i="27" s="1"/>
  <c r="AY18" i="27"/>
  <c r="I18" i="27"/>
  <c r="Y18" i="27" s="1"/>
  <c r="C18" i="27"/>
  <c r="AY17" i="27"/>
  <c r="I17" i="27"/>
  <c r="Y17" i="27" s="1"/>
  <c r="B17" i="27" s="1"/>
  <c r="D17" i="27" s="1"/>
  <c r="C17" i="27"/>
  <c r="AY16" i="27"/>
  <c r="B16" i="27" s="1"/>
  <c r="D16" i="27" s="1"/>
  <c r="I16" i="27"/>
  <c r="Y16" i="27" s="1"/>
  <c r="C16" i="27"/>
  <c r="AY15" i="27"/>
  <c r="Y15" i="27"/>
  <c r="B15" i="27" s="1"/>
  <c r="D15" i="27" s="1"/>
  <c r="I15" i="27"/>
  <c r="C15" i="27"/>
  <c r="AY14" i="27"/>
  <c r="I14" i="27"/>
  <c r="Y14" i="27" s="1"/>
  <c r="C14" i="27"/>
  <c r="AY13" i="27"/>
  <c r="I13" i="27"/>
  <c r="Y13" i="27" s="1"/>
  <c r="B13" i="27" s="1"/>
  <c r="D13" i="27" s="1"/>
  <c r="C13" i="27"/>
  <c r="AY12" i="27"/>
  <c r="I12" i="27"/>
  <c r="Y12" i="27" s="1"/>
  <c r="C12" i="27"/>
  <c r="AY11" i="27"/>
  <c r="Y11" i="27"/>
  <c r="B11" i="27" s="1"/>
  <c r="D11" i="27" s="1"/>
  <c r="I11" i="27"/>
  <c r="C11" i="27"/>
  <c r="AY10" i="27"/>
  <c r="I10" i="27"/>
  <c r="Y10" i="27" s="1"/>
  <c r="C10" i="27"/>
  <c r="AY9" i="27"/>
  <c r="Y9" i="27"/>
  <c r="I9" i="27"/>
  <c r="C9" i="27"/>
  <c r="B9" i="27"/>
  <c r="D9" i="27" s="1"/>
  <c r="AY8" i="27"/>
  <c r="I8" i="27"/>
  <c r="Y8" i="27" s="1"/>
  <c r="C8" i="27"/>
  <c r="I21" i="26"/>
  <c r="Y21" i="26" s="1"/>
  <c r="B21" i="26" s="1"/>
  <c r="D21" i="26" s="1"/>
  <c r="C21" i="26"/>
  <c r="Y20" i="26"/>
  <c r="I20" i="26"/>
  <c r="D20" i="26"/>
  <c r="C20" i="26"/>
  <c r="B20" i="26"/>
  <c r="I19" i="26"/>
  <c r="Y19" i="26" s="1"/>
  <c r="B19" i="26" s="1"/>
  <c r="D19" i="26" s="1"/>
  <c r="C19" i="26"/>
  <c r="Y18" i="26"/>
  <c r="I18" i="26"/>
  <c r="C18" i="26"/>
  <c r="B18" i="26"/>
  <c r="D18" i="26" s="1"/>
  <c r="I17" i="26"/>
  <c r="Y17" i="26" s="1"/>
  <c r="B17" i="26" s="1"/>
  <c r="D17" i="26" s="1"/>
  <c r="C17" i="26"/>
  <c r="Y16" i="26"/>
  <c r="I16" i="26"/>
  <c r="D16" i="26"/>
  <c r="C16" i="26"/>
  <c r="B16" i="26"/>
  <c r="I15" i="26"/>
  <c r="Y15" i="26" s="1"/>
  <c r="B15" i="26" s="1"/>
  <c r="D15" i="26" s="1"/>
  <c r="C15" i="26"/>
  <c r="Y14" i="26"/>
  <c r="B14" i="26" s="1"/>
  <c r="D14" i="26" s="1"/>
  <c r="I14" i="26"/>
  <c r="C14" i="26"/>
  <c r="I13" i="26"/>
  <c r="Y13" i="26" s="1"/>
  <c r="B13" i="26" s="1"/>
  <c r="D13" i="26" s="1"/>
  <c r="C13" i="26"/>
  <c r="I12" i="26"/>
  <c r="Y12" i="26" s="1"/>
  <c r="B12" i="26" s="1"/>
  <c r="D12" i="26" s="1"/>
  <c r="C12" i="26"/>
  <c r="I11" i="26"/>
  <c r="Y11" i="26" s="1"/>
  <c r="B11" i="26" s="1"/>
  <c r="D11" i="26" s="1"/>
  <c r="C11" i="26"/>
  <c r="Y10" i="26"/>
  <c r="B10" i="26" s="1"/>
  <c r="D10" i="26" s="1"/>
  <c r="I10" i="26"/>
  <c r="C10" i="26"/>
  <c r="I9" i="26"/>
  <c r="Y9" i="26" s="1"/>
  <c r="B9" i="26" s="1"/>
  <c r="D9" i="26" s="1"/>
  <c r="C9" i="26"/>
  <c r="I8" i="26"/>
  <c r="Y8" i="26" s="1"/>
  <c r="B8" i="26" s="1"/>
  <c r="D8" i="26" s="1"/>
  <c r="C8" i="26"/>
  <c r="I7" i="26"/>
  <c r="Y7" i="26" s="1"/>
  <c r="B7" i="26" s="1"/>
  <c r="D7" i="26" s="1"/>
  <c r="C7" i="26"/>
  <c r="Y6" i="26"/>
  <c r="B6" i="26" s="1"/>
  <c r="D6" i="26" s="1"/>
  <c r="I6" i="26"/>
  <c r="C6" i="26"/>
  <c r="I5" i="26"/>
  <c r="Y5" i="26" s="1"/>
  <c r="B5" i="26" s="1"/>
  <c r="D5" i="26" s="1"/>
  <c r="C5" i="26"/>
  <c r="I21" i="25"/>
  <c r="Y21" i="25" s="1"/>
  <c r="B21" i="25" s="1"/>
  <c r="D21" i="25" s="1"/>
  <c r="C21" i="25"/>
  <c r="I20" i="25"/>
  <c r="Y20" i="25" s="1"/>
  <c r="B20" i="25" s="1"/>
  <c r="D20" i="25" s="1"/>
  <c r="C20" i="25"/>
  <c r="I19" i="25"/>
  <c r="Y19" i="25" s="1"/>
  <c r="B19" i="25" s="1"/>
  <c r="D19" i="25" s="1"/>
  <c r="C19" i="25"/>
  <c r="Y18" i="25"/>
  <c r="B18" i="25" s="1"/>
  <c r="D18" i="25" s="1"/>
  <c r="I18" i="25"/>
  <c r="C18" i="25"/>
  <c r="I17" i="25"/>
  <c r="Y17" i="25" s="1"/>
  <c r="B17" i="25" s="1"/>
  <c r="D17" i="25" s="1"/>
  <c r="C17" i="25"/>
  <c r="I16" i="25"/>
  <c r="Y16" i="25" s="1"/>
  <c r="B16" i="25" s="1"/>
  <c r="D16" i="25" s="1"/>
  <c r="C16" i="25"/>
  <c r="I15" i="25"/>
  <c r="Y15" i="25" s="1"/>
  <c r="B15" i="25" s="1"/>
  <c r="D15" i="25" s="1"/>
  <c r="C15" i="25"/>
  <c r="Y14" i="25"/>
  <c r="B14" i="25" s="1"/>
  <c r="D14" i="25" s="1"/>
  <c r="I14" i="25"/>
  <c r="C14" i="25"/>
  <c r="I13" i="25"/>
  <c r="Y13" i="25" s="1"/>
  <c r="B13" i="25" s="1"/>
  <c r="D13" i="25" s="1"/>
  <c r="C13" i="25"/>
  <c r="I12" i="25"/>
  <c r="Y12" i="25" s="1"/>
  <c r="B12" i="25" s="1"/>
  <c r="D12" i="25" s="1"/>
  <c r="C12" i="25"/>
  <c r="I11" i="25"/>
  <c r="Y11" i="25" s="1"/>
  <c r="B11" i="25" s="1"/>
  <c r="D11" i="25" s="1"/>
  <c r="C11" i="25"/>
  <c r="Y10" i="25"/>
  <c r="B10" i="25" s="1"/>
  <c r="D10" i="25" s="1"/>
  <c r="I10" i="25"/>
  <c r="C10" i="25"/>
  <c r="I9" i="25"/>
  <c r="Y9" i="25" s="1"/>
  <c r="B9" i="25" s="1"/>
  <c r="D9" i="25" s="1"/>
  <c r="C9" i="25"/>
  <c r="I8" i="25"/>
  <c r="Y8" i="25" s="1"/>
  <c r="B8" i="25" s="1"/>
  <c r="D8" i="25" s="1"/>
  <c r="C8" i="25"/>
  <c r="I7" i="25"/>
  <c r="Y7" i="25" s="1"/>
  <c r="B7" i="25" s="1"/>
  <c r="D7" i="25" s="1"/>
  <c r="C7" i="25"/>
  <c r="Y6" i="25"/>
  <c r="B6" i="25" s="1"/>
  <c r="D6" i="25" s="1"/>
  <c r="I6" i="25"/>
  <c r="C6" i="25"/>
  <c r="I5" i="25"/>
  <c r="Y5" i="25" s="1"/>
  <c r="B5" i="25" s="1"/>
  <c r="D5" i="25" s="1"/>
  <c r="C5" i="25"/>
  <c r="AY20" i="24"/>
  <c r="I20" i="24"/>
  <c r="Y20" i="24" s="1"/>
  <c r="C20" i="24"/>
  <c r="AY19" i="24"/>
  <c r="B19" i="24" s="1"/>
  <c r="D19" i="24" s="1"/>
  <c r="I19" i="24"/>
  <c r="Y19" i="24" s="1"/>
  <c r="C19" i="24"/>
  <c r="AY18" i="24"/>
  <c r="I18" i="24"/>
  <c r="Y18" i="24" s="1"/>
  <c r="C18" i="24"/>
  <c r="AY17" i="24"/>
  <c r="I17" i="24"/>
  <c r="Y17" i="24" s="1"/>
  <c r="C17" i="24"/>
  <c r="AY16" i="24"/>
  <c r="I16" i="24"/>
  <c r="Y16" i="24" s="1"/>
  <c r="C16" i="24"/>
  <c r="AY15" i="24"/>
  <c r="B15" i="24" s="1"/>
  <c r="D15" i="24" s="1"/>
  <c r="I15" i="24"/>
  <c r="Y15" i="24" s="1"/>
  <c r="C15" i="24"/>
  <c r="AY14" i="24"/>
  <c r="I14" i="24"/>
  <c r="Y14" i="24" s="1"/>
  <c r="C14" i="24"/>
  <c r="AY13" i="24"/>
  <c r="I13" i="24"/>
  <c r="Y13" i="24" s="1"/>
  <c r="C13" i="24"/>
  <c r="AY12" i="24"/>
  <c r="I12" i="24"/>
  <c r="Y12" i="24" s="1"/>
  <c r="C12" i="24"/>
  <c r="AY11" i="24"/>
  <c r="B11" i="24" s="1"/>
  <c r="D11" i="24" s="1"/>
  <c r="I11" i="24"/>
  <c r="Y11" i="24" s="1"/>
  <c r="C11" i="24"/>
  <c r="AY10" i="24"/>
  <c r="I10" i="24"/>
  <c r="Y10" i="24" s="1"/>
  <c r="C10" i="24"/>
  <c r="AY9" i="24"/>
  <c r="I9" i="24"/>
  <c r="Y9" i="24" s="1"/>
  <c r="C9" i="24"/>
  <c r="AY8" i="24"/>
  <c r="I8" i="24"/>
  <c r="Y8" i="24" s="1"/>
  <c r="C8" i="24"/>
  <c r="I16" i="23"/>
  <c r="Y16" i="23" s="1"/>
  <c r="B16" i="23" s="1"/>
  <c r="D16" i="23" s="1"/>
  <c r="C16" i="23"/>
  <c r="Y15" i="23"/>
  <c r="I15" i="23"/>
  <c r="C15" i="23"/>
  <c r="B15" i="23"/>
  <c r="D15" i="23" s="1"/>
  <c r="I14" i="23"/>
  <c r="Y14" i="23" s="1"/>
  <c r="B14" i="23" s="1"/>
  <c r="D14" i="23" s="1"/>
  <c r="C14" i="23"/>
  <c r="Y13" i="23"/>
  <c r="I13" i="23"/>
  <c r="D13" i="23"/>
  <c r="C13" i="23"/>
  <c r="B13" i="23"/>
  <c r="I12" i="23"/>
  <c r="Y12" i="23" s="1"/>
  <c r="B12" i="23" s="1"/>
  <c r="D12" i="23" s="1"/>
  <c r="C12" i="23"/>
  <c r="I11" i="23"/>
  <c r="Y11" i="23" s="1"/>
  <c r="B11" i="23" s="1"/>
  <c r="D11" i="23" s="1"/>
  <c r="C11" i="23"/>
  <c r="I10" i="23"/>
  <c r="Y10" i="23" s="1"/>
  <c r="B10" i="23" s="1"/>
  <c r="D10" i="23" s="1"/>
  <c r="C10" i="23"/>
  <c r="I9" i="23"/>
  <c r="Y9" i="23" s="1"/>
  <c r="B9" i="23" s="1"/>
  <c r="D9" i="23" s="1"/>
  <c r="C9" i="23"/>
  <c r="I8" i="23"/>
  <c r="Y8" i="23" s="1"/>
  <c r="B8" i="23" s="1"/>
  <c r="D8" i="23" s="1"/>
  <c r="C8" i="23"/>
  <c r="Y7" i="23"/>
  <c r="I7" i="23"/>
  <c r="C7" i="23"/>
  <c r="B7" i="23"/>
  <c r="D7" i="23" s="1"/>
  <c r="I6" i="23"/>
  <c r="Y6" i="23" s="1"/>
  <c r="B6" i="23" s="1"/>
  <c r="D6" i="23" s="1"/>
  <c r="C6" i="23"/>
  <c r="Y5" i="23"/>
  <c r="B5" i="23" s="1"/>
  <c r="D5" i="23" s="1"/>
  <c r="I5" i="23"/>
  <c r="C5" i="23"/>
  <c r="I16" i="22"/>
  <c r="Y16" i="22" s="1"/>
  <c r="B16" i="22" s="1"/>
  <c r="D16" i="22" s="1"/>
  <c r="C16" i="22"/>
  <c r="I15" i="22"/>
  <c r="Y15" i="22" s="1"/>
  <c r="B15" i="22" s="1"/>
  <c r="D15" i="22" s="1"/>
  <c r="C15" i="22"/>
  <c r="I14" i="22"/>
  <c r="Y14" i="22" s="1"/>
  <c r="B14" i="22" s="1"/>
  <c r="D14" i="22" s="1"/>
  <c r="C14" i="22"/>
  <c r="Y13" i="22"/>
  <c r="B13" i="22" s="1"/>
  <c r="D13" i="22" s="1"/>
  <c r="I13" i="22"/>
  <c r="C13" i="22"/>
  <c r="I12" i="22"/>
  <c r="Y12" i="22" s="1"/>
  <c r="B12" i="22" s="1"/>
  <c r="D12" i="22" s="1"/>
  <c r="C12" i="22"/>
  <c r="I11" i="22"/>
  <c r="Y11" i="22" s="1"/>
  <c r="B11" i="22" s="1"/>
  <c r="D11" i="22" s="1"/>
  <c r="C11" i="22"/>
  <c r="I10" i="22"/>
  <c r="Y10" i="22" s="1"/>
  <c r="B10" i="22" s="1"/>
  <c r="D10" i="22" s="1"/>
  <c r="C10" i="22"/>
  <c r="I9" i="22"/>
  <c r="Y9" i="22" s="1"/>
  <c r="B9" i="22" s="1"/>
  <c r="D9" i="22" s="1"/>
  <c r="C9" i="22"/>
  <c r="I8" i="22"/>
  <c r="Y8" i="22" s="1"/>
  <c r="B8" i="22" s="1"/>
  <c r="D8" i="22" s="1"/>
  <c r="C8" i="22"/>
  <c r="I7" i="22"/>
  <c r="Y7" i="22" s="1"/>
  <c r="B7" i="22" s="1"/>
  <c r="D7" i="22" s="1"/>
  <c r="C7" i="22"/>
  <c r="I6" i="22"/>
  <c r="Y6" i="22" s="1"/>
  <c r="B6" i="22" s="1"/>
  <c r="D6" i="22" s="1"/>
  <c r="C6" i="22"/>
  <c r="I5" i="22"/>
  <c r="Y5" i="22" s="1"/>
  <c r="B5" i="22" s="1"/>
  <c r="D5" i="22" s="1"/>
  <c r="C5" i="22"/>
  <c r="B12" i="27" l="1"/>
  <c r="D12" i="27" s="1"/>
  <c r="B14" i="27"/>
  <c r="D14" i="27" s="1"/>
  <c r="B8" i="27"/>
  <c r="D8" i="27" s="1"/>
  <c r="B10" i="27"/>
  <c r="D10" i="27" s="1"/>
  <c r="B18" i="27"/>
  <c r="D18" i="27" s="1"/>
  <c r="B20" i="27"/>
  <c r="D20" i="27" s="1"/>
  <c r="B22" i="27"/>
  <c r="D22" i="27" s="1"/>
  <c r="B10" i="24"/>
  <c r="D10" i="24" s="1"/>
  <c r="B14" i="24"/>
  <c r="D14" i="24" s="1"/>
  <c r="B18" i="24"/>
  <c r="D18" i="24" s="1"/>
  <c r="B9" i="24"/>
  <c r="D9" i="24" s="1"/>
  <c r="B13" i="24"/>
  <c r="D13" i="24" s="1"/>
  <c r="B17" i="24"/>
  <c r="D17" i="24" s="1"/>
  <c r="B8" i="24"/>
  <c r="D8" i="24" s="1"/>
  <c r="B12" i="24"/>
  <c r="D12" i="24" s="1"/>
  <c r="B16" i="24"/>
  <c r="D16" i="24" s="1"/>
  <c r="B20" i="24"/>
  <c r="D20" i="24" s="1"/>
  <c r="I24" i="21"/>
  <c r="Y24" i="21" s="1"/>
  <c r="B24" i="21" s="1"/>
  <c r="D24" i="21" s="1"/>
  <c r="I25" i="21"/>
  <c r="Y25" i="21"/>
  <c r="B25" i="21" s="1"/>
  <c r="D25" i="21" s="1"/>
  <c r="C25" i="21"/>
  <c r="C24" i="21"/>
  <c r="C23" i="21"/>
  <c r="B23" i="21"/>
  <c r="C22" i="21"/>
  <c r="B22" i="21"/>
  <c r="C21" i="21"/>
  <c r="C20" i="21"/>
  <c r="C19" i="21"/>
  <c r="B19" i="21"/>
  <c r="C18" i="21"/>
  <c r="B18" i="21"/>
  <c r="C17" i="21"/>
  <c r="C16" i="21"/>
  <c r="B16" i="21"/>
  <c r="C15" i="21"/>
  <c r="B15" i="21"/>
  <c r="C14" i="21"/>
  <c r="B14" i="21"/>
  <c r="C13" i="21"/>
  <c r="C12" i="21"/>
  <c r="B12" i="21"/>
  <c r="C11" i="21"/>
  <c r="B11" i="21"/>
  <c r="C10" i="21"/>
  <c r="B10" i="21"/>
  <c r="C9" i="21"/>
  <c r="B9" i="21"/>
  <c r="C8" i="21"/>
  <c r="I24" i="20"/>
  <c r="Y24" i="20" s="1"/>
  <c r="B24" i="20" s="1"/>
  <c r="D24" i="20" s="1"/>
  <c r="I25" i="20"/>
  <c r="Y25" i="20"/>
  <c r="B25" i="20" s="1"/>
  <c r="D25" i="20" s="1"/>
  <c r="C25" i="20"/>
  <c r="C24" i="20"/>
  <c r="C23" i="20"/>
  <c r="B23" i="20"/>
  <c r="C22" i="20"/>
  <c r="B22" i="20"/>
  <c r="C21" i="20"/>
  <c r="C20" i="20"/>
  <c r="C19" i="20"/>
  <c r="B19" i="20"/>
  <c r="C18" i="20"/>
  <c r="C17" i="20"/>
  <c r="C16" i="20"/>
  <c r="B16" i="20"/>
  <c r="C15" i="20"/>
  <c r="B15" i="20"/>
  <c r="C14" i="20"/>
  <c r="B14" i="20"/>
  <c r="C13" i="20"/>
  <c r="C12" i="20"/>
  <c r="B12" i="20"/>
  <c r="C11" i="20"/>
  <c r="B11" i="20"/>
  <c r="C10" i="20"/>
  <c r="B10" i="20"/>
  <c r="C9" i="20"/>
  <c r="B9" i="20"/>
  <c r="C8" i="20"/>
  <c r="I24" i="19"/>
  <c r="Y24" i="19"/>
  <c r="B24" i="19" s="1"/>
  <c r="D24" i="19" s="1"/>
  <c r="I25" i="19"/>
  <c r="Y25" i="19"/>
  <c r="B25" i="19" s="1"/>
  <c r="D25" i="19" s="1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I24" i="18"/>
  <c r="Y24" i="18" s="1"/>
  <c r="B24" i="18" s="1"/>
  <c r="D24" i="18" s="1"/>
  <c r="I25" i="18"/>
  <c r="Y25" i="18" s="1"/>
  <c r="B25" i="18" s="1"/>
  <c r="D25" i="18" s="1"/>
  <c r="C25" i="18"/>
  <c r="C21" i="18"/>
  <c r="C22" i="18"/>
  <c r="C20" i="18"/>
  <c r="C18" i="18"/>
  <c r="C17" i="18"/>
  <c r="C16" i="18"/>
  <c r="C15" i="18"/>
  <c r="C24" i="18"/>
  <c r="C14" i="18"/>
  <c r="C13" i="18"/>
  <c r="C12" i="18"/>
  <c r="C11" i="18"/>
  <c r="C9" i="18"/>
  <c r="C10" i="18"/>
  <c r="C19" i="18"/>
  <c r="C23" i="18"/>
  <c r="C8" i="18"/>
  <c r="I23" i="17"/>
  <c r="Y23" i="17" s="1"/>
  <c r="B23" i="17" s="1"/>
  <c r="D23" i="17" s="1"/>
  <c r="I24" i="17"/>
  <c r="Y24" i="17"/>
  <c r="B24" i="17" s="1"/>
  <c r="D24" i="17" s="1"/>
  <c r="C21" i="17"/>
  <c r="C24" i="17"/>
  <c r="C23" i="17"/>
  <c r="C22" i="17"/>
  <c r="B22" i="17"/>
  <c r="B21" i="17"/>
  <c r="C20" i="17"/>
  <c r="B20" i="17"/>
  <c r="C19" i="17"/>
  <c r="B19" i="17"/>
  <c r="C18" i="17"/>
  <c r="B18" i="17"/>
  <c r="C17" i="17"/>
  <c r="B17" i="17"/>
  <c r="C16" i="17"/>
  <c r="B16" i="17"/>
  <c r="C15" i="17"/>
  <c r="C14" i="17"/>
  <c r="B14" i="17"/>
  <c r="C13" i="17"/>
  <c r="B13" i="17"/>
  <c r="C12" i="17"/>
  <c r="B12" i="17"/>
  <c r="C11" i="17"/>
  <c r="B11" i="17"/>
  <c r="C10" i="17"/>
  <c r="B10" i="17"/>
  <c r="C9" i="17"/>
  <c r="B9" i="17"/>
  <c r="C8" i="17"/>
  <c r="I23" i="16"/>
  <c r="Y23" i="16" s="1"/>
  <c r="B23" i="16" s="1"/>
  <c r="D23" i="16" s="1"/>
  <c r="I24" i="16"/>
  <c r="Y24" i="16"/>
  <c r="B24" i="16" s="1"/>
  <c r="D24" i="16" s="1"/>
  <c r="C17" i="16"/>
  <c r="C24" i="16"/>
  <c r="C23" i="16"/>
  <c r="C22" i="16"/>
  <c r="B22" i="16"/>
  <c r="C21" i="16"/>
  <c r="B21" i="16"/>
  <c r="C20" i="16"/>
  <c r="B20" i="16"/>
  <c r="C19" i="16"/>
  <c r="B19" i="16"/>
  <c r="C18" i="16"/>
  <c r="B18" i="16"/>
  <c r="B17" i="16"/>
  <c r="C16" i="16"/>
  <c r="B16" i="16"/>
  <c r="C15" i="16"/>
  <c r="C14" i="16"/>
  <c r="B14" i="16"/>
  <c r="C13" i="16"/>
  <c r="B13" i="16"/>
  <c r="C12" i="16"/>
  <c r="B12" i="16"/>
  <c r="C11" i="16"/>
  <c r="C10" i="16"/>
  <c r="B10" i="16"/>
  <c r="C9" i="16"/>
  <c r="B9" i="16"/>
  <c r="C8" i="16"/>
  <c r="I23" i="15"/>
  <c r="Y23" i="15" s="1"/>
  <c r="B23" i="15" s="1"/>
  <c r="D23" i="15" s="1"/>
  <c r="I24" i="15"/>
  <c r="Y24" i="15"/>
  <c r="B24" i="15" s="1"/>
  <c r="D24" i="15" s="1"/>
  <c r="C21" i="15"/>
  <c r="C13" i="15"/>
  <c r="C12" i="15"/>
  <c r="C11" i="15"/>
  <c r="C24" i="15"/>
  <c r="C23" i="15"/>
  <c r="C22" i="15"/>
  <c r="B22" i="15"/>
  <c r="B21" i="15"/>
  <c r="C20" i="15"/>
  <c r="B20" i="15"/>
  <c r="C19" i="15"/>
  <c r="B19" i="15"/>
  <c r="C18" i="15"/>
  <c r="B18" i="15"/>
  <c r="C17" i="15"/>
  <c r="B17" i="15"/>
  <c r="C16" i="15"/>
  <c r="B16" i="15"/>
  <c r="C15" i="15"/>
  <c r="C14" i="15"/>
  <c r="B14" i="15"/>
  <c r="B13" i="15"/>
  <c r="B12" i="15"/>
  <c r="C10" i="15"/>
  <c r="B10" i="15"/>
  <c r="C9" i="15"/>
  <c r="B9" i="15"/>
  <c r="C8" i="15"/>
  <c r="I13" i="14"/>
  <c r="Y13" i="14" s="1"/>
  <c r="I14" i="14"/>
  <c r="Y14" i="14" s="1"/>
  <c r="I15" i="14"/>
  <c r="I16" i="14"/>
  <c r="I17" i="14"/>
  <c r="Y17" i="14" s="1"/>
  <c r="I18" i="14"/>
  <c r="Y18" i="14" s="1"/>
  <c r="I19" i="14"/>
  <c r="Y19" i="14" s="1"/>
  <c r="I20" i="14"/>
  <c r="Y20" i="14" s="1"/>
  <c r="I21" i="14"/>
  <c r="I22" i="14"/>
  <c r="Y23" i="14"/>
  <c r="B23" i="14" s="1"/>
  <c r="Y15" i="14"/>
  <c r="Y16" i="14"/>
  <c r="Y24" i="14"/>
  <c r="B24" i="14" s="1"/>
  <c r="C24" i="14"/>
  <c r="C22" i="14"/>
  <c r="C21" i="14"/>
  <c r="C20" i="14"/>
  <c r="C19" i="14"/>
  <c r="C18" i="14"/>
  <c r="C16" i="14"/>
  <c r="C15" i="14"/>
  <c r="C14" i="14"/>
  <c r="C13" i="14"/>
  <c r="C23" i="14"/>
  <c r="C11" i="14"/>
  <c r="C12" i="14"/>
  <c r="C9" i="14"/>
  <c r="C10" i="14"/>
  <c r="C17" i="14"/>
  <c r="C8" i="14"/>
  <c r="C23" i="12"/>
  <c r="B23" i="12"/>
  <c r="C22" i="12"/>
  <c r="B22" i="12"/>
  <c r="C21" i="12"/>
  <c r="B21" i="12"/>
  <c r="C20" i="12"/>
  <c r="B20" i="12"/>
  <c r="C19" i="12"/>
  <c r="B19" i="12"/>
  <c r="C18" i="12"/>
  <c r="B18" i="12"/>
  <c r="C17" i="12"/>
  <c r="B17" i="12"/>
  <c r="C16" i="12"/>
  <c r="B16" i="12"/>
  <c r="C15" i="12"/>
  <c r="B15" i="12"/>
  <c r="C14" i="12"/>
  <c r="B14" i="12"/>
  <c r="C13" i="12"/>
  <c r="B13" i="12"/>
  <c r="C12" i="12"/>
  <c r="B12" i="12"/>
  <c r="C11" i="12"/>
  <c r="B11" i="12"/>
  <c r="C10" i="12"/>
  <c r="B10" i="12"/>
  <c r="C9" i="12"/>
  <c r="B9" i="12"/>
  <c r="C8" i="12"/>
  <c r="C18" i="11"/>
  <c r="C14" i="11"/>
  <c r="C12" i="11"/>
  <c r="C11" i="11"/>
  <c r="C23" i="11"/>
  <c r="B23" i="11"/>
  <c r="C22" i="11"/>
  <c r="B22" i="11"/>
  <c r="C21" i="11"/>
  <c r="B21" i="11"/>
  <c r="C20" i="11"/>
  <c r="B20" i="11"/>
  <c r="C19" i="11"/>
  <c r="B19" i="11"/>
  <c r="B18" i="11"/>
  <c r="C17" i="11"/>
  <c r="B17" i="11"/>
  <c r="C16" i="11"/>
  <c r="B16" i="11"/>
  <c r="C15" i="11"/>
  <c r="B15" i="11"/>
  <c r="B14" i="11"/>
  <c r="C13" i="11"/>
  <c r="B13" i="11"/>
  <c r="B12" i="11"/>
  <c r="C10" i="11"/>
  <c r="B10" i="11"/>
  <c r="C9" i="11"/>
  <c r="B9" i="11"/>
  <c r="C8" i="11"/>
  <c r="C23" i="10"/>
  <c r="C22" i="10"/>
  <c r="C20" i="10"/>
  <c r="C21" i="10"/>
  <c r="C11" i="10"/>
  <c r="C12" i="10"/>
  <c r="C19" i="10"/>
  <c r="C18" i="10"/>
  <c r="C17" i="10"/>
  <c r="C16" i="10"/>
  <c r="C15" i="10"/>
  <c r="C14" i="10"/>
  <c r="C13" i="10"/>
  <c r="C10" i="10"/>
  <c r="C9" i="10"/>
  <c r="C8" i="10"/>
  <c r="C20" i="9"/>
  <c r="B20" i="9"/>
  <c r="C19" i="9"/>
  <c r="B19" i="9"/>
  <c r="C18" i="9"/>
  <c r="B18" i="9"/>
  <c r="C17" i="9"/>
  <c r="B17" i="9"/>
  <c r="C16" i="9"/>
  <c r="B16" i="9"/>
  <c r="C15" i="9"/>
  <c r="B15" i="9"/>
  <c r="C14" i="9"/>
  <c r="B14" i="9"/>
  <c r="C13" i="9"/>
  <c r="B13" i="9"/>
  <c r="C12" i="9"/>
  <c r="B12" i="9"/>
  <c r="C11" i="9"/>
  <c r="C10" i="9"/>
  <c r="B10" i="9"/>
  <c r="C9" i="9"/>
  <c r="B9" i="9"/>
  <c r="C8" i="9"/>
  <c r="C20" i="8"/>
  <c r="B20" i="8"/>
  <c r="C19" i="8"/>
  <c r="B19" i="8"/>
  <c r="C18" i="8"/>
  <c r="B18" i="8"/>
  <c r="C17" i="8"/>
  <c r="B17" i="8"/>
  <c r="C16" i="8"/>
  <c r="C15" i="8"/>
  <c r="B15" i="8"/>
  <c r="C14" i="8"/>
  <c r="B14" i="8"/>
  <c r="C13" i="8"/>
  <c r="B13" i="8"/>
  <c r="C12" i="8"/>
  <c r="B12" i="8"/>
  <c r="C11" i="8"/>
  <c r="C10" i="8"/>
  <c r="B10" i="8"/>
  <c r="C9" i="8"/>
  <c r="B9" i="8"/>
  <c r="C8" i="8"/>
  <c r="C20" i="7"/>
  <c r="B20" i="7"/>
  <c r="C19" i="7"/>
  <c r="B19" i="7"/>
  <c r="C18" i="7"/>
  <c r="B18" i="7"/>
  <c r="C17" i="7"/>
  <c r="B17" i="7"/>
  <c r="C16" i="7"/>
  <c r="B16" i="7"/>
  <c r="C15" i="7"/>
  <c r="B15" i="7"/>
  <c r="C14" i="7"/>
  <c r="B14" i="7"/>
  <c r="C13" i="7"/>
  <c r="B13" i="7"/>
  <c r="C12" i="7"/>
  <c r="B12" i="7"/>
  <c r="C11" i="7"/>
  <c r="C10" i="7"/>
  <c r="B10" i="7"/>
  <c r="C9" i="7"/>
  <c r="B9" i="7"/>
  <c r="C8" i="7"/>
  <c r="C20" i="6"/>
  <c r="C19" i="6"/>
  <c r="C18" i="6"/>
  <c r="C15" i="6"/>
  <c r="C16" i="6"/>
  <c r="C17" i="6"/>
  <c r="C14" i="6"/>
  <c r="C13" i="6"/>
  <c r="C8" i="6"/>
  <c r="C12" i="6"/>
  <c r="C10" i="6"/>
  <c r="C9" i="6"/>
  <c r="C11" i="6"/>
  <c r="C19" i="5"/>
  <c r="C18" i="5"/>
  <c r="B18" i="5"/>
  <c r="C17" i="5"/>
  <c r="B17" i="5"/>
  <c r="C16" i="5"/>
  <c r="B16" i="5"/>
  <c r="C15" i="5"/>
  <c r="B15" i="5"/>
  <c r="C14" i="5"/>
  <c r="C13" i="5"/>
  <c r="C12" i="5"/>
  <c r="C11" i="5"/>
  <c r="C10" i="5"/>
  <c r="B10" i="5"/>
  <c r="C9" i="5"/>
  <c r="B9" i="5"/>
  <c r="C8" i="5"/>
  <c r="B9" i="6"/>
  <c r="B10" i="6"/>
  <c r="B12" i="6"/>
  <c r="B13" i="6"/>
  <c r="B14" i="6"/>
  <c r="B15" i="6"/>
  <c r="B16" i="6"/>
  <c r="B17" i="6"/>
  <c r="B18" i="6"/>
  <c r="B19" i="6"/>
  <c r="C19" i="4"/>
  <c r="C18" i="4"/>
  <c r="B18" i="4"/>
  <c r="C17" i="4"/>
  <c r="B17" i="4"/>
  <c r="C16" i="4"/>
  <c r="B16" i="4"/>
  <c r="C15" i="4"/>
  <c r="B15" i="4"/>
  <c r="C14" i="4"/>
  <c r="C13" i="4"/>
  <c r="C12" i="4"/>
  <c r="B12" i="4"/>
  <c r="C11" i="4"/>
  <c r="C10" i="4"/>
  <c r="B10" i="4"/>
  <c r="C9" i="4"/>
  <c r="B9" i="4"/>
  <c r="C8" i="4"/>
  <c r="C19" i="3"/>
  <c r="C18" i="3"/>
  <c r="B18" i="3"/>
  <c r="C17" i="3"/>
  <c r="B17" i="3"/>
  <c r="C16" i="3"/>
  <c r="B16" i="3"/>
  <c r="C15" i="3"/>
  <c r="B15" i="3"/>
  <c r="C14" i="3"/>
  <c r="C13" i="3"/>
  <c r="C12" i="3"/>
  <c r="C11" i="3"/>
  <c r="C10" i="3"/>
  <c r="B10" i="3"/>
  <c r="C9" i="3"/>
  <c r="B9" i="3"/>
  <c r="C8" i="3"/>
  <c r="C19" i="2"/>
  <c r="C18" i="2"/>
  <c r="C17" i="2"/>
  <c r="C16" i="2"/>
  <c r="C14" i="2"/>
  <c r="C15" i="2"/>
  <c r="C13" i="2"/>
  <c r="C12" i="2"/>
  <c r="C10" i="2"/>
  <c r="C9" i="2"/>
  <c r="C11" i="2"/>
  <c r="C8" i="2"/>
  <c r="D24" i="14" l="1"/>
  <c r="D23" i="14"/>
  <c r="I8" i="11"/>
  <c r="AY23" i="21" l="1"/>
  <c r="I23" i="21"/>
  <c r="Y23" i="21" s="1"/>
  <c r="AY22" i="21"/>
  <c r="I22" i="21"/>
  <c r="Y22" i="21" s="1"/>
  <c r="AY21" i="21"/>
  <c r="I21" i="21"/>
  <c r="Y21" i="21" s="1"/>
  <c r="B21" i="21" s="1"/>
  <c r="AY20" i="21"/>
  <c r="I20" i="21"/>
  <c r="Y20" i="21" s="1"/>
  <c r="B20" i="21" s="1"/>
  <c r="AY19" i="21"/>
  <c r="I19" i="21"/>
  <c r="Y19" i="21" s="1"/>
  <c r="D19" i="21" s="1"/>
  <c r="AY18" i="21"/>
  <c r="I18" i="21"/>
  <c r="Y18" i="21" s="1"/>
  <c r="AY17" i="21"/>
  <c r="I17" i="21"/>
  <c r="Y17" i="21" s="1"/>
  <c r="B17" i="21" s="1"/>
  <c r="AY16" i="21"/>
  <c r="D16" i="21" s="1"/>
  <c r="I16" i="21"/>
  <c r="Y16" i="21" s="1"/>
  <c r="AY15" i="21"/>
  <c r="I15" i="21"/>
  <c r="Y15" i="21" s="1"/>
  <c r="D15" i="21" s="1"/>
  <c r="AY14" i="21"/>
  <c r="D14" i="21" s="1"/>
  <c r="I14" i="21"/>
  <c r="Y14" i="21" s="1"/>
  <c r="AY13" i="21"/>
  <c r="I13" i="21"/>
  <c r="Y13" i="21" s="1"/>
  <c r="B13" i="21" s="1"/>
  <c r="AY12" i="21"/>
  <c r="D12" i="21" s="1"/>
  <c r="I12" i="21"/>
  <c r="Y12" i="21" s="1"/>
  <c r="AY11" i="21"/>
  <c r="I11" i="21"/>
  <c r="Y11" i="21" s="1"/>
  <c r="AY10" i="21"/>
  <c r="D10" i="21" s="1"/>
  <c r="I10" i="21"/>
  <c r="Y10" i="21" s="1"/>
  <c r="AY9" i="21"/>
  <c r="I9" i="21"/>
  <c r="Y9" i="21" s="1"/>
  <c r="AY8" i="21"/>
  <c r="I8" i="21"/>
  <c r="Y8" i="21" s="1"/>
  <c r="B8" i="21" s="1"/>
  <c r="AY23" i="20"/>
  <c r="I23" i="20"/>
  <c r="Y23" i="20" s="1"/>
  <c r="AY22" i="20"/>
  <c r="I22" i="20"/>
  <c r="Y22" i="20" s="1"/>
  <c r="AY21" i="20"/>
  <c r="I21" i="20"/>
  <c r="Y21" i="20" s="1"/>
  <c r="B21" i="20" s="1"/>
  <c r="AY20" i="20"/>
  <c r="I20" i="20"/>
  <c r="Y20" i="20" s="1"/>
  <c r="B20" i="20" s="1"/>
  <c r="AY19" i="20"/>
  <c r="I19" i="20"/>
  <c r="Y19" i="20" s="1"/>
  <c r="D19" i="20" s="1"/>
  <c r="AY18" i="20"/>
  <c r="I18" i="20"/>
  <c r="Y18" i="20" s="1"/>
  <c r="B18" i="20" s="1"/>
  <c r="AY17" i="20"/>
  <c r="I17" i="20"/>
  <c r="Y17" i="20" s="1"/>
  <c r="B17" i="20" s="1"/>
  <c r="AY16" i="20"/>
  <c r="I16" i="20"/>
  <c r="Y16" i="20" s="1"/>
  <c r="AY15" i="20"/>
  <c r="I15" i="20"/>
  <c r="Y15" i="20" s="1"/>
  <c r="AY14" i="20"/>
  <c r="I14" i="20"/>
  <c r="Y14" i="20" s="1"/>
  <c r="AY13" i="20"/>
  <c r="I13" i="20"/>
  <c r="Y13" i="20" s="1"/>
  <c r="B13" i="20" s="1"/>
  <c r="AY12" i="20"/>
  <c r="I12" i="20"/>
  <c r="Y12" i="20" s="1"/>
  <c r="AY11" i="20"/>
  <c r="I11" i="20"/>
  <c r="Y11" i="20" s="1"/>
  <c r="AY10" i="20"/>
  <c r="I10" i="20"/>
  <c r="Y10" i="20" s="1"/>
  <c r="AY9" i="20"/>
  <c r="I9" i="20"/>
  <c r="Y9" i="20" s="1"/>
  <c r="AY8" i="20"/>
  <c r="I8" i="20"/>
  <c r="Y8" i="20" s="1"/>
  <c r="B8" i="20" s="1"/>
  <c r="AY23" i="19"/>
  <c r="I23" i="19"/>
  <c r="Y23" i="19" s="1"/>
  <c r="AY22" i="19"/>
  <c r="I22" i="19"/>
  <c r="Y22" i="19" s="1"/>
  <c r="B22" i="19" s="1"/>
  <c r="AY21" i="19"/>
  <c r="I21" i="19"/>
  <c r="Y21" i="19" s="1"/>
  <c r="AY20" i="19"/>
  <c r="I20" i="19"/>
  <c r="Y20" i="19" s="1"/>
  <c r="AY19" i="19"/>
  <c r="I19" i="19"/>
  <c r="Y19" i="19" s="1"/>
  <c r="AY18" i="19"/>
  <c r="I18" i="19"/>
  <c r="Y18" i="19" s="1"/>
  <c r="B18" i="19" s="1"/>
  <c r="AY17" i="19"/>
  <c r="I17" i="19"/>
  <c r="Y17" i="19" s="1"/>
  <c r="AY16" i="19"/>
  <c r="I16" i="19"/>
  <c r="Y16" i="19" s="1"/>
  <c r="AY15" i="19"/>
  <c r="I15" i="19"/>
  <c r="Y15" i="19" s="1"/>
  <c r="AY14" i="19"/>
  <c r="I14" i="19"/>
  <c r="Y14" i="19" s="1"/>
  <c r="B14" i="19" s="1"/>
  <c r="AY13" i="19"/>
  <c r="I13" i="19"/>
  <c r="Y13" i="19" s="1"/>
  <c r="AY12" i="19"/>
  <c r="I12" i="19"/>
  <c r="Y12" i="19" s="1"/>
  <c r="AY11" i="19"/>
  <c r="I11" i="19"/>
  <c r="Y11" i="19" s="1"/>
  <c r="B11" i="19" s="1"/>
  <c r="AY10" i="19"/>
  <c r="I10" i="19"/>
  <c r="Y10" i="19" s="1"/>
  <c r="B10" i="19" s="1"/>
  <c r="AY9" i="19"/>
  <c r="I9" i="19"/>
  <c r="Y9" i="19" s="1"/>
  <c r="AY8" i="19"/>
  <c r="I8" i="19"/>
  <c r="Y8" i="19" s="1"/>
  <c r="AY23" i="18"/>
  <c r="I23" i="18"/>
  <c r="Y23" i="18" s="1"/>
  <c r="AY22" i="18"/>
  <c r="I22" i="18"/>
  <c r="Y22" i="18" s="1"/>
  <c r="AY21" i="18"/>
  <c r="I21" i="18"/>
  <c r="Y21" i="18" s="1"/>
  <c r="AY20" i="18"/>
  <c r="I20" i="18"/>
  <c r="Y20" i="18" s="1"/>
  <c r="AY19" i="18"/>
  <c r="I19" i="18"/>
  <c r="Y19" i="18" s="1"/>
  <c r="AY18" i="18"/>
  <c r="I18" i="18"/>
  <c r="Y18" i="18" s="1"/>
  <c r="AY17" i="18"/>
  <c r="I17" i="18"/>
  <c r="Y17" i="18" s="1"/>
  <c r="B17" i="18" s="1"/>
  <c r="D17" i="18" s="1"/>
  <c r="AY16" i="18"/>
  <c r="I16" i="18"/>
  <c r="Y16" i="18" s="1"/>
  <c r="AY15" i="18"/>
  <c r="I15" i="18"/>
  <c r="Y15" i="18" s="1"/>
  <c r="AY14" i="18"/>
  <c r="I14" i="18"/>
  <c r="Y14" i="18" s="1"/>
  <c r="AY13" i="18"/>
  <c r="I13" i="18"/>
  <c r="Y13" i="18" s="1"/>
  <c r="AY12" i="18"/>
  <c r="B12" i="18" s="1"/>
  <c r="D12" i="18" s="1"/>
  <c r="I12" i="18"/>
  <c r="Y12" i="18" s="1"/>
  <c r="AY11" i="18"/>
  <c r="I11" i="18"/>
  <c r="Y11" i="18" s="1"/>
  <c r="AY10" i="18"/>
  <c r="I10" i="18"/>
  <c r="Y10" i="18" s="1"/>
  <c r="AY9" i="18"/>
  <c r="I9" i="18"/>
  <c r="Y9" i="18" s="1"/>
  <c r="AY8" i="18"/>
  <c r="I8" i="18"/>
  <c r="Y8" i="18" s="1"/>
  <c r="AY22" i="17"/>
  <c r="I22" i="17"/>
  <c r="Y22" i="17" s="1"/>
  <c r="AY21" i="17"/>
  <c r="I21" i="17"/>
  <c r="Y21" i="17" s="1"/>
  <c r="AY20" i="17"/>
  <c r="I20" i="17"/>
  <c r="Y20" i="17" s="1"/>
  <c r="AY19" i="17"/>
  <c r="I19" i="17"/>
  <c r="Y19" i="17" s="1"/>
  <c r="AY18" i="17"/>
  <c r="I18" i="17"/>
  <c r="Y18" i="17" s="1"/>
  <c r="AY17" i="17"/>
  <c r="I17" i="17"/>
  <c r="Y17" i="17" s="1"/>
  <c r="AY16" i="17"/>
  <c r="I16" i="17"/>
  <c r="Y16" i="17" s="1"/>
  <c r="AY15" i="17"/>
  <c r="I15" i="17"/>
  <c r="Y15" i="17" s="1"/>
  <c r="B15" i="17" s="1"/>
  <c r="AY14" i="17"/>
  <c r="I14" i="17"/>
  <c r="Y14" i="17" s="1"/>
  <c r="AY13" i="17"/>
  <c r="I13" i="17"/>
  <c r="Y13" i="17" s="1"/>
  <c r="AY12" i="17"/>
  <c r="I12" i="17"/>
  <c r="Y12" i="17" s="1"/>
  <c r="AY11" i="17"/>
  <c r="I11" i="17"/>
  <c r="Y11" i="17" s="1"/>
  <c r="AY10" i="17"/>
  <c r="I10" i="17"/>
  <c r="Y10" i="17" s="1"/>
  <c r="AY9" i="17"/>
  <c r="I9" i="17"/>
  <c r="Y9" i="17" s="1"/>
  <c r="AY8" i="17"/>
  <c r="I8" i="17"/>
  <c r="Y8" i="17" s="1"/>
  <c r="B8" i="17" s="1"/>
  <c r="AY22" i="16"/>
  <c r="D22" i="16" s="1"/>
  <c r="I22" i="16"/>
  <c r="Y22" i="16" s="1"/>
  <c r="AY21" i="16"/>
  <c r="I21" i="16"/>
  <c r="Y21" i="16" s="1"/>
  <c r="AY20" i="16"/>
  <c r="I20" i="16"/>
  <c r="Y20" i="16" s="1"/>
  <c r="AY19" i="16"/>
  <c r="I19" i="16"/>
  <c r="Y19" i="16" s="1"/>
  <c r="D19" i="16" s="1"/>
  <c r="AY18" i="16"/>
  <c r="I18" i="16"/>
  <c r="Y18" i="16" s="1"/>
  <c r="AY17" i="16"/>
  <c r="I17" i="16"/>
  <c r="Y17" i="16" s="1"/>
  <c r="AY16" i="16"/>
  <c r="I16" i="16"/>
  <c r="Y16" i="16" s="1"/>
  <c r="AY15" i="16"/>
  <c r="I15" i="16"/>
  <c r="Y15" i="16" s="1"/>
  <c r="B15" i="16" s="1"/>
  <c r="AY14" i="16"/>
  <c r="I14" i="16"/>
  <c r="Y14" i="16" s="1"/>
  <c r="AY13" i="16"/>
  <c r="I13" i="16"/>
  <c r="Y13" i="16" s="1"/>
  <c r="AY12" i="16"/>
  <c r="I12" i="16"/>
  <c r="Y12" i="16" s="1"/>
  <c r="AY11" i="16"/>
  <c r="I11" i="16"/>
  <c r="Y11" i="16" s="1"/>
  <c r="B11" i="16" s="1"/>
  <c r="AY10" i="16"/>
  <c r="I10" i="16"/>
  <c r="Y10" i="16" s="1"/>
  <c r="AY9" i="16"/>
  <c r="I9" i="16"/>
  <c r="Y9" i="16" s="1"/>
  <c r="AY8" i="16"/>
  <c r="I8" i="16"/>
  <c r="Y8" i="16" s="1"/>
  <c r="B8" i="16" s="1"/>
  <c r="AY22" i="15"/>
  <c r="I22" i="15"/>
  <c r="Y22" i="15" s="1"/>
  <c r="AY21" i="15"/>
  <c r="I21" i="15"/>
  <c r="Y21" i="15" s="1"/>
  <c r="AY20" i="15"/>
  <c r="I20" i="15"/>
  <c r="Y20" i="15" s="1"/>
  <c r="AY19" i="15"/>
  <c r="I19" i="15"/>
  <c r="Y19" i="15" s="1"/>
  <c r="AY18" i="15"/>
  <c r="D18" i="15" s="1"/>
  <c r="I18" i="15"/>
  <c r="Y18" i="15" s="1"/>
  <c r="AY17" i="15"/>
  <c r="I17" i="15"/>
  <c r="Y17" i="15" s="1"/>
  <c r="AY16" i="15"/>
  <c r="I16" i="15"/>
  <c r="Y16" i="15" s="1"/>
  <c r="AY15" i="15"/>
  <c r="I15" i="15"/>
  <c r="Y15" i="15" s="1"/>
  <c r="B15" i="15" s="1"/>
  <c r="AY14" i="15"/>
  <c r="I14" i="15"/>
  <c r="Y14" i="15" s="1"/>
  <c r="AY13" i="15"/>
  <c r="I13" i="15"/>
  <c r="Y13" i="15" s="1"/>
  <c r="AY12" i="15"/>
  <c r="I12" i="15"/>
  <c r="Y12" i="15" s="1"/>
  <c r="AY11" i="15"/>
  <c r="I11" i="15"/>
  <c r="Y11" i="15" s="1"/>
  <c r="B11" i="15" s="1"/>
  <c r="AY10" i="15"/>
  <c r="I10" i="15"/>
  <c r="Y10" i="15" s="1"/>
  <c r="AY9" i="15"/>
  <c r="I9" i="15"/>
  <c r="Y9" i="15" s="1"/>
  <c r="AY8" i="15"/>
  <c r="I8" i="15"/>
  <c r="Y8" i="15" s="1"/>
  <c r="B8" i="15" s="1"/>
  <c r="AY22" i="14"/>
  <c r="Y22" i="14"/>
  <c r="AY21" i="14"/>
  <c r="Y21" i="14"/>
  <c r="AY20" i="14"/>
  <c r="AY19" i="14"/>
  <c r="AY18" i="14"/>
  <c r="AY17" i="14"/>
  <c r="AY16" i="14"/>
  <c r="AY15" i="14"/>
  <c r="AY14" i="14"/>
  <c r="AY13" i="14"/>
  <c r="AY12" i="14"/>
  <c r="I12" i="14"/>
  <c r="Y12" i="14" s="1"/>
  <c r="AY11" i="14"/>
  <c r="I11" i="14"/>
  <c r="Y11" i="14" s="1"/>
  <c r="AY10" i="14"/>
  <c r="I10" i="14"/>
  <c r="Y10" i="14" s="1"/>
  <c r="AY9" i="14"/>
  <c r="I9" i="14"/>
  <c r="Y9" i="14" s="1"/>
  <c r="AY8" i="14"/>
  <c r="I8" i="14"/>
  <c r="Y8" i="14" s="1"/>
  <c r="AY23" i="12"/>
  <c r="I23" i="12"/>
  <c r="Y23" i="12" s="1"/>
  <c r="AY22" i="12"/>
  <c r="I22" i="12"/>
  <c r="Y22" i="12" s="1"/>
  <c r="AY21" i="12"/>
  <c r="I21" i="12"/>
  <c r="Y21" i="12" s="1"/>
  <c r="AY20" i="12"/>
  <c r="I20" i="12"/>
  <c r="Y20" i="12" s="1"/>
  <c r="AY19" i="12"/>
  <c r="I19" i="12"/>
  <c r="Y19" i="12" s="1"/>
  <c r="AY18" i="12"/>
  <c r="D18" i="12" s="1"/>
  <c r="I18" i="12"/>
  <c r="Y18" i="12" s="1"/>
  <c r="AY17" i="12"/>
  <c r="I17" i="12"/>
  <c r="AY16" i="12"/>
  <c r="I16" i="12"/>
  <c r="Y16" i="12" s="1"/>
  <c r="AY15" i="12"/>
  <c r="I15" i="12"/>
  <c r="Y15" i="12" s="1"/>
  <c r="AY14" i="12"/>
  <c r="I14" i="12"/>
  <c r="Y14" i="12" s="1"/>
  <c r="AY13" i="12"/>
  <c r="I13" i="12"/>
  <c r="Y13" i="12" s="1"/>
  <c r="AY12" i="12"/>
  <c r="I12" i="12"/>
  <c r="Y12" i="12" s="1"/>
  <c r="AY11" i="12"/>
  <c r="I11" i="12"/>
  <c r="Y11" i="12" s="1"/>
  <c r="AY10" i="12"/>
  <c r="I10" i="12"/>
  <c r="Y10" i="12" s="1"/>
  <c r="AY9" i="12"/>
  <c r="I9" i="12"/>
  <c r="Y9" i="12" s="1"/>
  <c r="AY8" i="12"/>
  <c r="I8" i="12"/>
  <c r="Y8" i="12" s="1"/>
  <c r="B8" i="12" s="1"/>
  <c r="AY23" i="11"/>
  <c r="I23" i="11"/>
  <c r="Y23" i="11" s="1"/>
  <c r="AY22" i="11"/>
  <c r="I22" i="11"/>
  <c r="Y22" i="11" s="1"/>
  <c r="AY21" i="11"/>
  <c r="I21" i="11"/>
  <c r="Y21" i="11" s="1"/>
  <c r="AY20" i="11"/>
  <c r="D20" i="11" s="1"/>
  <c r="I20" i="11"/>
  <c r="Y20" i="11" s="1"/>
  <c r="AY19" i="11"/>
  <c r="D19" i="11" s="1"/>
  <c r="I19" i="11"/>
  <c r="Y19" i="11" s="1"/>
  <c r="AY18" i="11"/>
  <c r="I18" i="11"/>
  <c r="Y18" i="11" s="1"/>
  <c r="AY17" i="11"/>
  <c r="I17" i="11"/>
  <c r="Y17" i="11" s="1"/>
  <c r="AY16" i="11"/>
  <c r="I16" i="11"/>
  <c r="Y16" i="11" s="1"/>
  <c r="AY15" i="11"/>
  <c r="I15" i="11"/>
  <c r="Y15" i="11" s="1"/>
  <c r="AY14" i="11"/>
  <c r="I14" i="11"/>
  <c r="Y14" i="11" s="1"/>
  <c r="AY13" i="11"/>
  <c r="I13" i="11"/>
  <c r="Y13" i="11" s="1"/>
  <c r="AY12" i="11"/>
  <c r="I12" i="11"/>
  <c r="Y12" i="11" s="1"/>
  <c r="AY11" i="11"/>
  <c r="I11" i="11"/>
  <c r="Y11" i="11" s="1"/>
  <c r="B11" i="11" s="1"/>
  <c r="AY10" i="11"/>
  <c r="I10" i="11"/>
  <c r="Y10" i="11" s="1"/>
  <c r="AY9" i="11"/>
  <c r="D9" i="11" s="1"/>
  <c r="I9" i="11"/>
  <c r="Y9" i="11" s="1"/>
  <c r="AY8" i="11"/>
  <c r="Y8" i="11"/>
  <c r="B8" i="11" s="1"/>
  <c r="AY23" i="10"/>
  <c r="B23" i="10" s="1"/>
  <c r="D23" i="10" s="1"/>
  <c r="I23" i="10"/>
  <c r="Y23" i="10" s="1"/>
  <c r="AY22" i="10"/>
  <c r="I22" i="10"/>
  <c r="Y22" i="10" s="1"/>
  <c r="B22" i="10"/>
  <c r="D22" i="10" s="1"/>
  <c r="AY21" i="10"/>
  <c r="I21" i="10"/>
  <c r="Y21" i="10" s="1"/>
  <c r="AY20" i="10"/>
  <c r="I20" i="10"/>
  <c r="Y20" i="10" s="1"/>
  <c r="AY19" i="10"/>
  <c r="I19" i="10"/>
  <c r="Y19" i="10" s="1"/>
  <c r="B19" i="10"/>
  <c r="D19" i="10" s="1"/>
  <c r="AY18" i="10"/>
  <c r="B18" i="10" s="1"/>
  <c r="D18" i="10" s="1"/>
  <c r="I18" i="10"/>
  <c r="Y18" i="10" s="1"/>
  <c r="AY17" i="10"/>
  <c r="I17" i="10"/>
  <c r="Y17" i="10" s="1"/>
  <c r="AY16" i="10"/>
  <c r="B16" i="10" s="1"/>
  <c r="D16" i="10" s="1"/>
  <c r="I16" i="10"/>
  <c r="Y16" i="10" s="1"/>
  <c r="AY15" i="10"/>
  <c r="I15" i="10"/>
  <c r="Y15" i="10" s="1"/>
  <c r="AY14" i="10"/>
  <c r="B14" i="10" s="1"/>
  <c r="D14" i="10" s="1"/>
  <c r="I14" i="10"/>
  <c r="Y14" i="10" s="1"/>
  <c r="AY13" i="10"/>
  <c r="I13" i="10"/>
  <c r="Y13" i="10" s="1"/>
  <c r="AY12" i="10"/>
  <c r="B12" i="10" s="1"/>
  <c r="D12" i="10" s="1"/>
  <c r="I12" i="10"/>
  <c r="Y12" i="10" s="1"/>
  <c r="AY11" i="10"/>
  <c r="I11" i="10"/>
  <c r="Y11" i="10" s="1"/>
  <c r="AY10" i="10"/>
  <c r="I10" i="10"/>
  <c r="Y10" i="10" s="1"/>
  <c r="AY9" i="10"/>
  <c r="I9" i="10"/>
  <c r="Y9" i="10" s="1"/>
  <c r="AY8" i="10"/>
  <c r="I8" i="10"/>
  <c r="Y8" i="10" s="1"/>
  <c r="AY20" i="9"/>
  <c r="I20" i="9"/>
  <c r="Y20" i="9" s="1"/>
  <c r="AY19" i="9"/>
  <c r="I19" i="9"/>
  <c r="Y19" i="9" s="1"/>
  <c r="AY18" i="9"/>
  <c r="I18" i="9"/>
  <c r="Y18" i="9" s="1"/>
  <c r="AY17" i="9"/>
  <c r="I17" i="9"/>
  <c r="Y17" i="9" s="1"/>
  <c r="AY16" i="9"/>
  <c r="I16" i="9"/>
  <c r="Y16" i="9" s="1"/>
  <c r="AY15" i="9"/>
  <c r="I15" i="9"/>
  <c r="Y15" i="9" s="1"/>
  <c r="AY14" i="9"/>
  <c r="I14" i="9"/>
  <c r="Y14" i="9" s="1"/>
  <c r="AY13" i="9"/>
  <c r="D13" i="9" s="1"/>
  <c r="I13" i="9"/>
  <c r="Y13" i="9" s="1"/>
  <c r="AY12" i="9"/>
  <c r="I12" i="9"/>
  <c r="Y12" i="9" s="1"/>
  <c r="D12" i="9" s="1"/>
  <c r="AY11" i="9"/>
  <c r="I11" i="9"/>
  <c r="Y11" i="9" s="1"/>
  <c r="B11" i="9" s="1"/>
  <c r="AY10" i="9"/>
  <c r="I10" i="9"/>
  <c r="Y10" i="9" s="1"/>
  <c r="AY9" i="9"/>
  <c r="D9" i="9" s="1"/>
  <c r="I9" i="9"/>
  <c r="Y9" i="9" s="1"/>
  <c r="AY8" i="9"/>
  <c r="I8" i="9"/>
  <c r="Y8" i="9" s="1"/>
  <c r="B8" i="9" s="1"/>
  <c r="AY20" i="8"/>
  <c r="I20" i="8"/>
  <c r="Y20" i="8" s="1"/>
  <c r="AY19" i="8"/>
  <c r="I19" i="8"/>
  <c r="Y19" i="8" s="1"/>
  <c r="AY18" i="8"/>
  <c r="I18" i="8"/>
  <c r="Y18" i="8" s="1"/>
  <c r="AY17" i="8"/>
  <c r="I17" i="8"/>
  <c r="Y17" i="8" s="1"/>
  <c r="AY16" i="8"/>
  <c r="B16" i="8" s="1"/>
  <c r="I16" i="8"/>
  <c r="Y16" i="8" s="1"/>
  <c r="AY15" i="8"/>
  <c r="I15" i="8"/>
  <c r="Y15" i="8" s="1"/>
  <c r="AY14" i="8"/>
  <c r="I14" i="8"/>
  <c r="Y14" i="8" s="1"/>
  <c r="AY13" i="8"/>
  <c r="I13" i="8"/>
  <c r="Y13" i="8" s="1"/>
  <c r="AY12" i="8"/>
  <c r="I12" i="8"/>
  <c r="Y12" i="8" s="1"/>
  <c r="AY11" i="8"/>
  <c r="I11" i="8"/>
  <c r="Y11" i="8" s="1"/>
  <c r="B11" i="8" s="1"/>
  <c r="AY10" i="8"/>
  <c r="I10" i="8"/>
  <c r="Y10" i="8" s="1"/>
  <c r="AY9" i="8"/>
  <c r="I9" i="8"/>
  <c r="Y9" i="8" s="1"/>
  <c r="AY8" i="8"/>
  <c r="I8" i="8"/>
  <c r="Y8" i="8" s="1"/>
  <c r="B8" i="8" s="1"/>
  <c r="AY20" i="7"/>
  <c r="I20" i="7"/>
  <c r="Y20" i="7" s="1"/>
  <c r="AY19" i="7"/>
  <c r="I19" i="7"/>
  <c r="Y19" i="7" s="1"/>
  <c r="AY18" i="7"/>
  <c r="I18" i="7"/>
  <c r="Y18" i="7" s="1"/>
  <c r="AY17" i="7"/>
  <c r="I17" i="7"/>
  <c r="Y17" i="7" s="1"/>
  <c r="AY16" i="7"/>
  <c r="I16" i="7"/>
  <c r="Y16" i="7" s="1"/>
  <c r="AY15" i="7"/>
  <c r="I15" i="7"/>
  <c r="Y15" i="7" s="1"/>
  <c r="AY14" i="7"/>
  <c r="I14" i="7"/>
  <c r="Y14" i="7" s="1"/>
  <c r="AY13" i="7"/>
  <c r="I13" i="7"/>
  <c r="Y13" i="7" s="1"/>
  <c r="AY12" i="7"/>
  <c r="I12" i="7"/>
  <c r="Y12" i="7" s="1"/>
  <c r="AY11" i="7"/>
  <c r="I11" i="7"/>
  <c r="Y11" i="7" s="1"/>
  <c r="B11" i="7" s="1"/>
  <c r="AY10" i="7"/>
  <c r="I10" i="7"/>
  <c r="Y10" i="7" s="1"/>
  <c r="AY9" i="7"/>
  <c r="I9" i="7"/>
  <c r="Y9" i="7" s="1"/>
  <c r="AY8" i="7"/>
  <c r="I8" i="7"/>
  <c r="Y8" i="7" s="1"/>
  <c r="B8" i="7" s="1"/>
  <c r="AY20" i="6"/>
  <c r="I20" i="6"/>
  <c r="Y20" i="6" s="1"/>
  <c r="AY19" i="6"/>
  <c r="I19" i="6"/>
  <c r="Y19" i="6" s="1"/>
  <c r="AY18" i="6"/>
  <c r="I18" i="6"/>
  <c r="Y18" i="6" s="1"/>
  <c r="AY17" i="6"/>
  <c r="I17" i="6"/>
  <c r="Y17" i="6" s="1"/>
  <c r="AY16" i="6"/>
  <c r="I16" i="6"/>
  <c r="Y16" i="6" s="1"/>
  <c r="AY15" i="6"/>
  <c r="I15" i="6"/>
  <c r="Y15" i="6" s="1"/>
  <c r="AY14" i="6"/>
  <c r="I14" i="6"/>
  <c r="Y14" i="6" s="1"/>
  <c r="AY13" i="6"/>
  <c r="I13" i="6"/>
  <c r="Y13" i="6" s="1"/>
  <c r="AY12" i="6"/>
  <c r="I12" i="6"/>
  <c r="Y12" i="6" s="1"/>
  <c r="AY11" i="6"/>
  <c r="I11" i="6"/>
  <c r="Y11" i="6" s="1"/>
  <c r="B11" i="6" s="1"/>
  <c r="AY10" i="6"/>
  <c r="I10" i="6"/>
  <c r="Y10" i="6" s="1"/>
  <c r="AY9" i="6"/>
  <c r="I9" i="6"/>
  <c r="Y9" i="6" s="1"/>
  <c r="AY8" i="6"/>
  <c r="I8" i="6"/>
  <c r="Y8" i="6" s="1"/>
  <c r="B8" i="6" s="1"/>
  <c r="AY19" i="5"/>
  <c r="I19" i="5"/>
  <c r="Y19" i="5" s="1"/>
  <c r="B19" i="5" s="1"/>
  <c r="AY18" i="5"/>
  <c r="I18" i="5"/>
  <c r="Y18" i="5" s="1"/>
  <c r="AY17" i="5"/>
  <c r="I17" i="5"/>
  <c r="Y17" i="5" s="1"/>
  <c r="AY16" i="5"/>
  <c r="I16" i="5"/>
  <c r="Y16" i="5" s="1"/>
  <c r="AY15" i="5"/>
  <c r="I15" i="5"/>
  <c r="Y15" i="5" s="1"/>
  <c r="AY14" i="5"/>
  <c r="I14" i="5"/>
  <c r="Y14" i="5" s="1"/>
  <c r="B14" i="5" s="1"/>
  <c r="AY13" i="5"/>
  <c r="I13" i="5"/>
  <c r="Y13" i="5" s="1"/>
  <c r="B13" i="5" s="1"/>
  <c r="AY12" i="5"/>
  <c r="I12" i="5"/>
  <c r="Y12" i="5" s="1"/>
  <c r="B12" i="5" s="1"/>
  <c r="AY11" i="5"/>
  <c r="I11" i="5"/>
  <c r="Y11" i="5" s="1"/>
  <c r="B11" i="5" s="1"/>
  <c r="AY10" i="5"/>
  <c r="I10" i="5"/>
  <c r="Y10" i="5" s="1"/>
  <c r="AY9" i="5"/>
  <c r="I9" i="5"/>
  <c r="Y9" i="5" s="1"/>
  <c r="AY8" i="5"/>
  <c r="I8" i="5"/>
  <c r="Y8" i="5" s="1"/>
  <c r="B8" i="5" s="1"/>
  <c r="AY19" i="4"/>
  <c r="I19" i="4"/>
  <c r="Y19" i="4" s="1"/>
  <c r="B19" i="4" s="1"/>
  <c r="AY18" i="4"/>
  <c r="I18" i="4"/>
  <c r="Y18" i="4" s="1"/>
  <c r="AY17" i="4"/>
  <c r="I17" i="4"/>
  <c r="Y17" i="4" s="1"/>
  <c r="AY16" i="4"/>
  <c r="I16" i="4"/>
  <c r="Y16" i="4" s="1"/>
  <c r="AY15" i="4"/>
  <c r="I15" i="4"/>
  <c r="Y15" i="4" s="1"/>
  <c r="AY14" i="4"/>
  <c r="I14" i="4"/>
  <c r="Y14" i="4" s="1"/>
  <c r="B14" i="4" s="1"/>
  <c r="AY13" i="4"/>
  <c r="I13" i="4"/>
  <c r="Y13" i="4" s="1"/>
  <c r="B13" i="4" s="1"/>
  <c r="AY12" i="4"/>
  <c r="I12" i="4"/>
  <c r="Y12" i="4" s="1"/>
  <c r="AY11" i="4"/>
  <c r="I11" i="4"/>
  <c r="Y11" i="4" s="1"/>
  <c r="B11" i="4" s="1"/>
  <c r="AY10" i="4"/>
  <c r="I10" i="4"/>
  <c r="Y10" i="4" s="1"/>
  <c r="AY9" i="4"/>
  <c r="I9" i="4"/>
  <c r="Y9" i="4" s="1"/>
  <c r="AY8" i="4"/>
  <c r="I8" i="4"/>
  <c r="Y8" i="4" s="1"/>
  <c r="B8" i="4" s="1"/>
  <c r="AY19" i="3"/>
  <c r="I19" i="3"/>
  <c r="Y19" i="3" s="1"/>
  <c r="B19" i="3" s="1"/>
  <c r="AY18" i="3"/>
  <c r="I18" i="3"/>
  <c r="Y18" i="3" s="1"/>
  <c r="AY17" i="3"/>
  <c r="I17" i="3"/>
  <c r="Y17" i="3" s="1"/>
  <c r="AY16" i="3"/>
  <c r="I16" i="3"/>
  <c r="Y16" i="3" s="1"/>
  <c r="AY15" i="3"/>
  <c r="I15" i="3"/>
  <c r="Y15" i="3" s="1"/>
  <c r="AY14" i="3"/>
  <c r="I14" i="3"/>
  <c r="Y14" i="3" s="1"/>
  <c r="B14" i="3" s="1"/>
  <c r="AY13" i="3"/>
  <c r="I13" i="3"/>
  <c r="Y13" i="3" s="1"/>
  <c r="B13" i="3" s="1"/>
  <c r="AY12" i="3"/>
  <c r="I12" i="3"/>
  <c r="Y12" i="3" s="1"/>
  <c r="B12" i="3" s="1"/>
  <c r="AY11" i="3"/>
  <c r="I11" i="3"/>
  <c r="Y11" i="3" s="1"/>
  <c r="B11" i="3" s="1"/>
  <c r="AY10" i="3"/>
  <c r="I10" i="3"/>
  <c r="Y10" i="3" s="1"/>
  <c r="AY9" i="3"/>
  <c r="I9" i="3"/>
  <c r="Y9" i="3" s="1"/>
  <c r="AY8" i="3"/>
  <c r="I8" i="3"/>
  <c r="Y8" i="3" s="1"/>
  <c r="B8" i="3" s="1"/>
  <c r="B8" i="19" l="1"/>
  <c r="D8" i="19" s="1"/>
  <c r="B12" i="19"/>
  <c r="D12" i="19" s="1"/>
  <c r="B16" i="19"/>
  <c r="B20" i="19"/>
  <c r="D20" i="19" s="1"/>
  <c r="B9" i="19"/>
  <c r="D9" i="19" s="1"/>
  <c r="B13" i="19"/>
  <c r="D13" i="19" s="1"/>
  <c r="B17" i="19"/>
  <c r="D17" i="19" s="1"/>
  <c r="B21" i="19"/>
  <c r="D21" i="19" s="1"/>
  <c r="B15" i="19"/>
  <c r="D15" i="19" s="1"/>
  <c r="D22" i="19"/>
  <c r="B19" i="19"/>
  <c r="D19" i="19" s="1"/>
  <c r="B23" i="19"/>
  <c r="B21" i="14"/>
  <c r="D21" i="14" s="1"/>
  <c r="Y17" i="12"/>
  <c r="D17" i="12" s="1"/>
  <c r="D16" i="9"/>
  <c r="D18" i="9"/>
  <c r="D20" i="9"/>
  <c r="D14" i="11"/>
  <c r="D21" i="11"/>
  <c r="D23" i="11"/>
  <c r="D9" i="15"/>
  <c r="D12" i="17"/>
  <c r="D11" i="19"/>
  <c r="B21" i="10"/>
  <c r="D21" i="10" s="1"/>
  <c r="D21" i="12"/>
  <c r="D23" i="12"/>
  <c r="D17" i="17"/>
  <c r="D14" i="19"/>
  <c r="D8" i="20"/>
  <c r="D12" i="20"/>
  <c r="D11" i="20"/>
  <c r="B18" i="18"/>
  <c r="D18" i="18" s="1"/>
  <c r="B16" i="18"/>
  <c r="D16" i="18" s="1"/>
  <c r="B14" i="18"/>
  <c r="D14" i="18" s="1"/>
  <c r="B10" i="18"/>
  <c r="D10" i="18" s="1"/>
  <c r="D19" i="15"/>
  <c r="D10" i="12"/>
  <c r="D12" i="12"/>
  <c r="D14" i="12"/>
  <c r="D16" i="12"/>
  <c r="D9" i="12"/>
  <c r="D19" i="12"/>
  <c r="D18" i="11"/>
  <c r="D16" i="11"/>
  <c r="D12" i="11"/>
  <c r="B9" i="10"/>
  <c r="D9" i="10" s="1"/>
  <c r="D15" i="9"/>
  <c r="D11" i="9"/>
  <c r="D8" i="21"/>
  <c r="D8" i="16"/>
  <c r="D11" i="11"/>
  <c r="B11" i="10"/>
  <c r="D11" i="10" s="1"/>
  <c r="D10" i="9"/>
  <c r="D19" i="9"/>
  <c r="D10" i="15"/>
  <c r="D14" i="16"/>
  <c r="D18" i="16"/>
  <c r="D14" i="17"/>
  <c r="D20" i="17"/>
  <c r="B22" i="18"/>
  <c r="D22" i="18" s="1"/>
  <c r="D10" i="19"/>
  <c r="D18" i="21"/>
  <c r="D22" i="21"/>
  <c r="D14" i="9"/>
  <c r="B8" i="10"/>
  <c r="D8" i="10" s="1"/>
  <c r="B10" i="10"/>
  <c r="D10" i="10" s="1"/>
  <c r="B15" i="10"/>
  <c r="D15" i="10" s="1"/>
  <c r="B17" i="10"/>
  <c r="D17" i="10" s="1"/>
  <c r="D8" i="11"/>
  <c r="D10" i="11"/>
  <c r="D13" i="11"/>
  <c r="D15" i="11"/>
  <c r="D17" i="11"/>
  <c r="D22" i="11"/>
  <c r="D8" i="12"/>
  <c r="D11" i="12"/>
  <c r="D13" i="12"/>
  <c r="D15" i="12"/>
  <c r="D20" i="12"/>
  <c r="D22" i="12"/>
  <c r="B8" i="14"/>
  <c r="D8" i="14" s="1"/>
  <c r="B10" i="14"/>
  <c r="D10" i="14" s="1"/>
  <c r="B18" i="14"/>
  <c r="D18" i="14" s="1"/>
  <c r="B20" i="14"/>
  <c r="D20" i="14" s="1"/>
  <c r="D20" i="15"/>
  <c r="B11" i="18"/>
  <c r="D11" i="18" s="1"/>
  <c r="B13" i="18"/>
  <c r="D13" i="18" s="1"/>
  <c r="B15" i="18"/>
  <c r="D15" i="18" s="1"/>
  <c r="D23" i="20"/>
  <c r="D9" i="21"/>
  <c r="D11" i="21"/>
  <c r="D13" i="21"/>
  <c r="D8" i="9"/>
  <c r="D17" i="9"/>
  <c r="B13" i="10"/>
  <c r="D13" i="10" s="1"/>
  <c r="B20" i="10"/>
  <c r="D20" i="10" s="1"/>
  <c r="D8" i="15"/>
  <c r="D12" i="15"/>
  <c r="D10" i="16"/>
  <c r="D16" i="16"/>
  <c r="D16" i="17"/>
  <c r="D22" i="17"/>
  <c r="D15" i="20"/>
  <c r="D20" i="21"/>
  <c r="D11" i="15"/>
  <c r="D13" i="15"/>
  <c r="D21" i="15"/>
  <c r="D9" i="16"/>
  <c r="D11" i="16"/>
  <c r="D15" i="16"/>
  <c r="D17" i="16"/>
  <c r="D13" i="17"/>
  <c r="D15" i="17"/>
  <c r="B19" i="18"/>
  <c r="D19" i="18" s="1"/>
  <c r="B21" i="18"/>
  <c r="D21" i="18" s="1"/>
  <c r="D18" i="19"/>
  <c r="D23" i="19"/>
  <c r="D9" i="20"/>
  <c r="D16" i="20"/>
  <c r="D20" i="20"/>
  <c r="D17" i="21"/>
  <c r="D21" i="21"/>
  <c r="D23" i="21"/>
  <c r="D14" i="20"/>
  <c r="D17" i="20"/>
  <c r="D22" i="20"/>
  <c r="D10" i="20"/>
  <c r="D13" i="20"/>
  <c r="D18" i="20"/>
  <c r="D21" i="20"/>
  <c r="D16" i="19"/>
  <c r="B8" i="18"/>
  <c r="D8" i="18" s="1"/>
  <c r="B20" i="18"/>
  <c r="D20" i="18" s="1"/>
  <c r="B23" i="18"/>
  <c r="D23" i="18" s="1"/>
  <c r="B9" i="18"/>
  <c r="D9" i="18" s="1"/>
  <c r="D8" i="17"/>
  <c r="D10" i="17"/>
  <c r="D19" i="17"/>
  <c r="D21" i="17"/>
  <c r="D9" i="17"/>
  <c r="D11" i="17"/>
  <c r="D18" i="17"/>
  <c r="D13" i="16"/>
  <c r="D20" i="16"/>
  <c r="D12" i="16"/>
  <c r="D21" i="16"/>
  <c r="D14" i="15"/>
  <c r="D16" i="15"/>
  <c r="D15" i="15"/>
  <c r="D17" i="15"/>
  <c r="D22" i="15"/>
  <c r="B11" i="14"/>
  <c r="D11" i="14" s="1"/>
  <c r="B13" i="14"/>
  <c r="D13" i="14" s="1"/>
  <c r="B15" i="14"/>
  <c r="D15" i="14" s="1"/>
  <c r="D17" i="14"/>
  <c r="B22" i="14"/>
  <c r="D22" i="14" s="1"/>
  <c r="B9" i="14"/>
  <c r="D9" i="14" s="1"/>
  <c r="B19" i="14"/>
  <c r="D19" i="14" s="1"/>
  <c r="B12" i="14"/>
  <c r="D12" i="14" s="1"/>
  <c r="B14" i="14"/>
  <c r="D14" i="14" s="1"/>
  <c r="B16" i="14"/>
  <c r="D16" i="14" s="1"/>
  <c r="AY9" i="2"/>
  <c r="AY10" i="2"/>
  <c r="AY11" i="2"/>
  <c r="AY12" i="2"/>
  <c r="AY13" i="2"/>
  <c r="AY14" i="2"/>
  <c r="AY15" i="2"/>
  <c r="AY16" i="2"/>
  <c r="AY17" i="2"/>
  <c r="AY18" i="2"/>
  <c r="AY19" i="2"/>
  <c r="AY8" i="2"/>
  <c r="I9" i="2" l="1"/>
  <c r="Y9" i="2" s="1"/>
  <c r="I10" i="2"/>
  <c r="Y10" i="2" s="1"/>
  <c r="I11" i="2"/>
  <c r="Y11" i="2" s="1"/>
  <c r="I12" i="2"/>
  <c r="Y12" i="2" s="1"/>
  <c r="I13" i="2"/>
  <c r="Y13" i="2" s="1"/>
  <c r="I14" i="2"/>
  <c r="Y14" i="2" s="1"/>
  <c r="I15" i="2"/>
  <c r="Y15" i="2" s="1"/>
  <c r="I16" i="2"/>
  <c r="Y16" i="2" s="1"/>
  <c r="I17" i="2"/>
  <c r="Y17" i="2" s="1"/>
  <c r="I18" i="2"/>
  <c r="Y18" i="2" s="1"/>
  <c r="I19" i="2"/>
  <c r="Y19" i="2" s="1"/>
  <c r="B14" i="2" l="1"/>
  <c r="D14" i="2" s="1"/>
  <c r="B16" i="2"/>
  <c r="D16" i="2" s="1"/>
  <c r="B10" i="2"/>
  <c r="D10" i="2" s="1"/>
  <c r="B15" i="2"/>
  <c r="D15" i="2" s="1"/>
  <c r="B17" i="2" l="1"/>
  <c r="D17" i="2" s="1"/>
  <c r="I8" i="2" l="1"/>
  <c r="Y8" i="2" s="1"/>
  <c r="B8" i="2" s="1"/>
  <c r="D8" i="2" s="1"/>
  <c r="B19" i="2" l="1"/>
  <c r="D19" i="2" s="1"/>
  <c r="B9" i="2"/>
  <c r="D9" i="2" s="1"/>
  <c r="B11" i="2"/>
  <c r="D11" i="2" s="1"/>
  <c r="B12" i="2"/>
  <c r="D12" i="2" s="1"/>
  <c r="B13" i="2"/>
  <c r="D13" i="2" s="1"/>
  <c r="B18" i="2"/>
  <c r="D18" i="2" s="1"/>
  <c r="D8" i="8"/>
  <c r="D8" i="7"/>
  <c r="D18" i="7"/>
  <c r="D15" i="7"/>
  <c r="D9" i="7"/>
  <c r="D13" i="7"/>
  <c r="D14" i="7"/>
  <c r="D11" i="7"/>
  <c r="D10" i="7"/>
  <c r="D20" i="7"/>
  <c r="D16" i="7"/>
  <c r="D12" i="7"/>
  <c r="D19" i="7"/>
  <c r="D17" i="7"/>
  <c r="D8" i="3"/>
  <c r="D17" i="3"/>
  <c r="D12" i="3"/>
  <c r="D16" i="3"/>
  <c r="D18" i="3"/>
  <c r="D10" i="3"/>
  <c r="D9" i="3"/>
  <c r="D19" i="3"/>
  <c r="D15" i="3"/>
  <c r="D11" i="3"/>
  <c r="D13" i="3"/>
  <c r="D14" i="3"/>
  <c r="D8" i="4"/>
  <c r="D11" i="4"/>
  <c r="D14" i="4"/>
  <c r="D17" i="4"/>
  <c r="D9" i="4"/>
  <c r="D10" i="4"/>
  <c r="D13" i="4"/>
  <c r="D15" i="4"/>
  <c r="D12" i="4"/>
  <c r="D16" i="4"/>
  <c r="D19" i="4"/>
  <c r="D18" i="4"/>
  <c r="D8" i="5"/>
  <c r="D12" i="5"/>
  <c r="D10" i="5"/>
  <c r="D14" i="5"/>
  <c r="D9" i="5"/>
  <c r="D11" i="5"/>
  <c r="D17" i="5"/>
  <c r="D16" i="5"/>
  <c r="D18" i="5"/>
  <c r="D13" i="5"/>
  <c r="D15" i="5"/>
  <c r="D19" i="5"/>
  <c r="D8" i="6"/>
  <c r="D13" i="6"/>
  <c r="D19" i="6"/>
  <c r="B20" i="6"/>
  <c r="D20" i="6" s="1"/>
  <c r="D10" i="6"/>
  <c r="D18" i="6"/>
  <c r="D15" i="6"/>
  <c r="D14" i="6"/>
  <c r="D11" i="6"/>
  <c r="D9" i="6"/>
  <c r="D12" i="6"/>
  <c r="D17" i="6"/>
  <c r="D16" i="6"/>
  <c r="D19" i="8"/>
  <c r="D14" i="8"/>
  <c r="D17" i="8"/>
  <c r="D15" i="8"/>
  <c r="D20" i="8"/>
  <c r="D10" i="8"/>
  <c r="D11" i="8"/>
  <c r="D13" i="8"/>
  <c r="D12" i="8"/>
  <c r="D9" i="8"/>
  <c r="D18" i="8"/>
  <c r="D16" i="8"/>
</calcChain>
</file>

<file path=xl/sharedStrings.xml><?xml version="1.0" encoding="utf-8"?>
<sst xmlns="http://schemas.openxmlformats.org/spreadsheetml/2006/main" count="1914" uniqueCount="76">
  <si>
    <t>Сентябрь</t>
  </si>
  <si>
    <t>Период проведения оценочной процедуры</t>
  </si>
  <si>
    <t>Октябрь</t>
  </si>
  <si>
    <t>Ноябрь</t>
  </si>
  <si>
    <t>Декабрь</t>
  </si>
  <si>
    <t>Музыка</t>
  </si>
  <si>
    <t>Всего</t>
  </si>
  <si>
    <t>1 полугодие</t>
  </si>
  <si>
    <t>ИЗО</t>
  </si>
  <si>
    <t>Математика</t>
  </si>
  <si>
    <t>Русский язык</t>
  </si>
  <si>
    <t>Федеральные оценочные процедуры</t>
  </si>
  <si>
    <t>Региональные оценочные процедуры</t>
  </si>
  <si>
    <t>Муниципальные оценочные процедуры</t>
  </si>
  <si>
    <t>Оценочные процедуры по инициативе 00</t>
  </si>
  <si>
    <t>Физическая культура</t>
  </si>
  <si>
    <t>Январь</t>
  </si>
  <si>
    <t>Февраль</t>
  </si>
  <si>
    <t>Март</t>
  </si>
  <si>
    <t>Апрель</t>
  </si>
  <si>
    <t>Май</t>
  </si>
  <si>
    <t>2 полугодие</t>
  </si>
  <si>
    <t>% соотношение оценочных процедур к  количеству часов по УП</t>
  </si>
  <si>
    <t>Коль-во часов по УП</t>
  </si>
  <si>
    <t>Иностранный язык</t>
  </si>
  <si>
    <t>Литература</t>
  </si>
  <si>
    <t>История</t>
  </si>
  <si>
    <t>География</t>
  </si>
  <si>
    <t>Биология</t>
  </si>
  <si>
    <t>ОДНКНР</t>
  </si>
  <si>
    <t>Обществознание</t>
  </si>
  <si>
    <t>Алгебра</t>
  </si>
  <si>
    <t>Геометрия</t>
  </si>
  <si>
    <t>Вероятность и статика</t>
  </si>
  <si>
    <t>Физика</t>
  </si>
  <si>
    <t>Родной язык</t>
  </si>
  <si>
    <t>Родная литература</t>
  </si>
  <si>
    <t>Информатика</t>
  </si>
  <si>
    <t>Химия</t>
  </si>
  <si>
    <t>Примечание</t>
  </si>
  <si>
    <t>Утвержден Приказом № 272/1-О от 01.09.2023г</t>
  </si>
  <si>
    <t>График оценочных процедур на 2024-2025 учебный год</t>
  </si>
  <si>
    <t xml:space="preserve">Утвержден Приказом № 343-ОД от 10.09.2024г  </t>
  </si>
  <si>
    <t xml:space="preserve"> 2024-2025 учебный год</t>
  </si>
  <si>
    <t xml:space="preserve"> </t>
  </si>
  <si>
    <t xml:space="preserve">История </t>
  </si>
  <si>
    <t>Труд (технология)</t>
  </si>
  <si>
    <t>ОБЗР</t>
  </si>
  <si>
    <t>Вероятность истатистика</t>
  </si>
  <si>
    <t xml:space="preserve">Музыка </t>
  </si>
  <si>
    <t>Вероятность и статистика</t>
  </si>
  <si>
    <t>5 д класс</t>
  </si>
  <si>
    <t>5 е класс</t>
  </si>
  <si>
    <t>5ж класс</t>
  </si>
  <si>
    <t>5з класс</t>
  </si>
  <si>
    <t>5и класс</t>
  </si>
  <si>
    <t>5с класс</t>
  </si>
  <si>
    <t>6 д класс</t>
  </si>
  <si>
    <t>6 е класс</t>
  </si>
  <si>
    <t>6 ж класс</t>
  </si>
  <si>
    <t>6 з класс</t>
  </si>
  <si>
    <t>6 с класс</t>
  </si>
  <si>
    <t>7 д класс</t>
  </si>
  <si>
    <t>7 е класс</t>
  </si>
  <si>
    <t>7 ж класс</t>
  </si>
  <si>
    <t>8 д класс</t>
  </si>
  <si>
    <t>8 е класс</t>
  </si>
  <si>
    <t>8 ж класс</t>
  </si>
  <si>
    <t>8 з класс</t>
  </si>
  <si>
    <t>8 м класс</t>
  </si>
  <si>
    <t>8 с класс</t>
  </si>
  <si>
    <t>9 д класс</t>
  </si>
  <si>
    <t>9 е класс</t>
  </si>
  <si>
    <t>9 ж класс</t>
  </si>
  <si>
    <t>9 м класс</t>
  </si>
  <si>
    <t>9 с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</si>
</sst>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5" borderId="2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9" fontId="5" fillId="6" borderId="2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" fontId="4" fillId="0" borderId="2" xfId="0" applyNumberFormat="1" applyFont="1" applyBorder="1" applyAlignment="1">
      <alignment horizontal="center" vertical="center"/>
    </xf>
    <xf numFmtId="16" fontId="7" fillId="0" borderId="2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textRotation="90" wrapText="1"/>
    </xf>
    <xf numFmtId="9" fontId="5" fillId="2" borderId="2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4" xfId="0" applyFont="1" applyBorder="1" applyAlignment="1">
      <alignment vertical="center"/>
    </xf>
    <xf numFmtId="0" fontId="0" fillId="0" borderId="1" xfId="0" applyBorder="1"/>
    <xf numFmtId="0" fontId="0" fillId="2" borderId="1" xfId="0" applyFill="1" applyBorder="1"/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16" fontId="0" fillId="0" borderId="2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9" fontId="3" fillId="6" borderId="2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10" fillId="0" borderId="0" xfId="0" applyNumberFormat="1" applyFont="1"/>
    <xf numFmtId="14" fontId="10" fillId="0" borderId="2" xfId="0" applyNumberFormat="1" applyFont="1" applyBorder="1"/>
    <xf numFmtId="14" fontId="4" fillId="0" borderId="0" xfId="0" applyNumberFormat="1" applyFont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14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/>
    <xf numFmtId="14" fontId="4" fillId="0" borderId="2" xfId="0" applyNumberFormat="1" applyFont="1" applyBorder="1" applyAlignment="1">
      <alignment horizontal="center"/>
    </xf>
    <xf numFmtId="0" fontId="11" fillId="0" borderId="4" xfId="0" applyFont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9" fontId="12" fillId="2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2" fillId="5" borderId="2" xfId="0" applyFont="1" applyFill="1" applyBorder="1" applyAlignment="1">
      <alignment horizontal="center" vertical="center"/>
    </xf>
    <xf numFmtId="9" fontId="12" fillId="6" borderId="2" xfId="1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left" vertical="center"/>
    </xf>
    <xf numFmtId="16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/>
    <xf numFmtId="0" fontId="12" fillId="2" borderId="5" xfId="0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textRotation="90"/>
    </xf>
    <xf numFmtId="0" fontId="11" fillId="0" borderId="2" xfId="0" applyFont="1" applyBorder="1" applyAlignment="1">
      <alignment horizontal="center" textRotation="90" wrapText="1"/>
    </xf>
    <xf numFmtId="0" fontId="11" fillId="4" borderId="2" xfId="0" applyFont="1" applyFill="1" applyBorder="1" applyAlignment="1">
      <alignment horizontal="center" vertical="center" textRotation="90"/>
    </xf>
    <xf numFmtId="0" fontId="11" fillId="3" borderId="2" xfId="0" applyFont="1" applyFill="1" applyBorder="1" applyAlignment="1">
      <alignment horizontal="center" vertical="center" textRotation="90"/>
    </xf>
    <xf numFmtId="0" fontId="1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4"/>
  <sheetViews>
    <sheetView zoomScale="70" zoomScaleNormal="70" workbookViewId="0">
      <pane xSplit="1" topLeftCell="B1" activePane="topRight" state="frozen"/>
      <selection activeCell="A70" sqref="A70"/>
      <selection pane="topRight" activeCell="W22" sqref="W22"/>
    </sheetView>
  </sheetViews>
  <sheetFormatPr defaultRowHeight="12.75" x14ac:dyDescent="0.2"/>
  <cols>
    <col min="1" max="1" width="26.7109375" style="21" customWidth="1"/>
    <col min="2" max="2" width="9.140625" style="17"/>
    <col min="3" max="3" width="9.42578125" style="18" customWidth="1"/>
    <col min="4" max="4" width="9.85546875" style="19" customWidth="1"/>
    <col min="5" max="5" width="4.42578125" style="14" customWidth="1"/>
    <col min="6" max="7" width="2.7109375" style="14" customWidth="1"/>
    <col min="8" max="8" width="12.42578125" style="14" bestFit="1" customWidth="1"/>
    <col min="9" max="9" width="2.7109375" style="15" customWidth="1"/>
    <col min="10" max="10" width="5.28515625" style="14" customWidth="1"/>
    <col min="11" max="12" width="2.7109375" style="14" customWidth="1"/>
    <col min="13" max="13" width="7.7109375" style="14" customWidth="1"/>
    <col min="14" max="14" width="2.7109375" style="15" customWidth="1"/>
    <col min="15" max="15" width="7.7109375" style="14" customWidth="1"/>
    <col min="16" max="17" width="2.7109375" style="14" customWidth="1"/>
    <col min="18" max="18" width="8.42578125" style="14" customWidth="1"/>
    <col min="19" max="19" width="2.7109375" style="15" customWidth="1"/>
    <col min="20" max="20" width="7" style="14" customWidth="1"/>
    <col min="21" max="22" width="2.7109375" style="14" customWidth="1"/>
    <col min="23" max="23" width="12.28515625" style="14" customWidth="1"/>
    <col min="24" max="24" width="3.7109375" style="15" customWidth="1"/>
    <col min="25" max="25" width="3.7109375" style="16" customWidth="1"/>
    <col min="26" max="28" width="4" style="14" hidden="1" customWidth="1"/>
    <col min="29" max="29" width="6.7109375" style="14" hidden="1" customWidth="1"/>
    <col min="30" max="30" width="4" style="15" hidden="1" customWidth="1"/>
    <col min="31" max="31" width="9.7109375" style="14" hidden="1" customWidth="1"/>
    <col min="32" max="33" width="4" style="14" hidden="1" customWidth="1"/>
    <col min="34" max="34" width="11.42578125" style="14" hidden="1" customWidth="1"/>
    <col min="35" max="35" width="4" style="15" hidden="1" customWidth="1"/>
    <col min="36" max="38" width="4" style="14" hidden="1" customWidth="1"/>
    <col min="39" max="39" width="10.42578125" style="14" hidden="1" customWidth="1"/>
    <col min="40" max="40" width="4" style="15" hidden="1" customWidth="1"/>
    <col min="41" max="41" width="7.140625" style="14" hidden="1" customWidth="1"/>
    <col min="42" max="43" width="4" style="14" hidden="1" customWidth="1"/>
    <col min="44" max="44" width="7" style="14" hidden="1" customWidth="1"/>
    <col min="45" max="45" width="4" style="15" hidden="1" customWidth="1"/>
    <col min="46" max="46" width="7.140625" style="14" hidden="1" customWidth="1"/>
    <col min="47" max="48" width="4" style="14" hidden="1" customWidth="1"/>
    <col min="49" max="49" width="7.5703125" style="14" hidden="1" customWidth="1"/>
    <col min="50" max="50" width="4" style="15" hidden="1" customWidth="1"/>
    <col min="51" max="51" width="4" style="16" hidden="1" customWidth="1"/>
    <col min="52" max="53" width="3.7109375" hidden="1" customWidth="1"/>
    <col min="54" max="62" width="3.7109375" customWidth="1"/>
  </cols>
  <sheetData>
    <row r="1" spans="1:67" ht="16.5" customHeight="1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67" s="27" customFormat="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67" s="27" customFormat="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67" ht="21" customHeight="1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52"/>
    </row>
    <row r="5" spans="1:67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6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  <c r="AZ5" s="52"/>
    </row>
    <row r="6" spans="1:67" ht="223.5" customHeight="1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  <c r="AZ6" s="53" t="s">
        <v>39</v>
      </c>
      <c r="BO6" t="s">
        <v>44</v>
      </c>
    </row>
    <row r="7" spans="1:67" ht="18.75" x14ac:dyDescent="0.2">
      <c r="A7" s="36" t="s">
        <v>51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52"/>
    </row>
    <row r="8" spans="1:67" ht="15.75" x14ac:dyDescent="0.2">
      <c r="A8" s="39" t="s">
        <v>10</v>
      </c>
      <c r="B8" s="11">
        <f>AY8+Y8</f>
        <v>2</v>
      </c>
      <c r="C8" s="48">
        <f>34*5</f>
        <v>170</v>
      </c>
      <c r="D8" s="13">
        <f>B8/C8</f>
        <v>1.1764705882352941E-2</v>
      </c>
      <c r="E8" s="1"/>
      <c r="F8" s="1"/>
      <c r="G8" s="1"/>
      <c r="H8" s="60">
        <v>45562</v>
      </c>
      <c r="I8" s="9">
        <f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45643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56"/>
      <c r="AH8" s="23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>AD8+AI8+AN8+AS8+AX8</f>
        <v>0</v>
      </c>
      <c r="AZ8" s="52"/>
    </row>
    <row r="9" spans="1:67" ht="15.75" x14ac:dyDescent="0.2">
      <c r="A9" s="39" t="s">
        <v>25</v>
      </c>
      <c r="B9" s="11">
        <f t="shared" ref="B9:B19" si="0">AY9+Y9</f>
        <v>0</v>
      </c>
      <c r="C9" s="48">
        <f>34*3</f>
        <v>102</v>
      </c>
      <c r="D9" s="13">
        <f t="shared" ref="D9:D19" si="1">B9/C9</f>
        <v>0</v>
      </c>
      <c r="E9" s="1"/>
      <c r="F9" s="1"/>
      <c r="G9" s="1"/>
      <c r="H9" s="60"/>
      <c r="I9" s="9">
        <f t="shared" ref="I9:I19" si="2">COUNTA(E9:H9)</f>
        <v>0</v>
      </c>
      <c r="J9" s="1"/>
      <c r="K9" s="1"/>
      <c r="L9" s="1"/>
      <c r="M9" s="22"/>
      <c r="N9" s="9"/>
      <c r="O9" s="1"/>
      <c r="P9" s="1"/>
      <c r="Q9" s="1"/>
      <c r="R9" s="1"/>
      <c r="S9" s="9"/>
      <c r="T9" s="1"/>
      <c r="U9" s="1"/>
      <c r="V9" s="1"/>
      <c r="W9" s="60"/>
      <c r="X9" s="9"/>
      <c r="Y9" s="10">
        <f t="shared" ref="Y9:Y19" si="3">I9+N9+S9+X9</f>
        <v>0</v>
      </c>
      <c r="Z9" s="1"/>
      <c r="AA9" s="1"/>
      <c r="AB9" s="1"/>
      <c r="AC9" s="23"/>
      <c r="AD9" s="9"/>
      <c r="AE9" s="1"/>
      <c r="AF9" s="1"/>
      <c r="AG9" s="56"/>
      <c r="AH9" s="23"/>
      <c r="AI9" s="9"/>
      <c r="AJ9" s="1"/>
      <c r="AK9" s="1"/>
      <c r="AL9" s="1"/>
      <c r="AM9" s="1"/>
      <c r="AN9" s="9"/>
      <c r="AO9" s="1"/>
      <c r="AP9" s="1"/>
      <c r="AQ9" s="1"/>
      <c r="AR9" s="22"/>
      <c r="AS9" s="9"/>
      <c r="AT9" s="1"/>
      <c r="AU9" s="1"/>
      <c r="AV9" s="1"/>
      <c r="AW9" s="22"/>
      <c r="AX9" s="9"/>
      <c r="AY9" s="10">
        <f>AD9+AI9+AN9+AS9+AX9</f>
        <v>0</v>
      </c>
    </row>
    <row r="10" spans="1:67" ht="15.75" x14ac:dyDescent="0.2">
      <c r="A10" s="39" t="s">
        <v>24</v>
      </c>
      <c r="B10" s="11">
        <f t="shared" si="0"/>
        <v>1</v>
      </c>
      <c r="C10" s="48">
        <f>34*3</f>
        <v>102</v>
      </c>
      <c r="D10" s="13">
        <f t="shared" si="1"/>
        <v>9.8039215686274508E-3</v>
      </c>
      <c r="E10" s="1"/>
      <c r="F10" s="1"/>
      <c r="G10" s="1"/>
      <c r="H10" s="60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45639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56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ref="AY10:AY19" si="4">AD10+AI10+AN10+AS10+AX10</f>
        <v>0</v>
      </c>
    </row>
    <row r="11" spans="1:67" ht="15.75" x14ac:dyDescent="0.2">
      <c r="A11" s="39" t="s">
        <v>9</v>
      </c>
      <c r="B11" s="11">
        <f t="shared" si="0"/>
        <v>2</v>
      </c>
      <c r="C11" s="48">
        <f t="shared" ref="C11" si="5">34*5</f>
        <v>170</v>
      </c>
      <c r="D11" s="13">
        <f t="shared" si="1"/>
        <v>1.1764705882352941E-2</v>
      </c>
      <c r="E11" s="1"/>
      <c r="F11" s="1"/>
      <c r="G11" s="1"/>
      <c r="H11" s="60">
        <v>45560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60">
        <v>45644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56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4"/>
        <v>0</v>
      </c>
    </row>
    <row r="12" spans="1:67" ht="15.75" x14ac:dyDescent="0.2">
      <c r="A12" s="39" t="s">
        <v>26</v>
      </c>
      <c r="B12" s="11">
        <f t="shared" si="0"/>
        <v>2</v>
      </c>
      <c r="C12" s="48">
        <f>34*2</f>
        <v>68</v>
      </c>
      <c r="D12" s="13">
        <f t="shared" si="1"/>
        <v>2.9411764705882353E-2</v>
      </c>
      <c r="E12" s="1"/>
      <c r="F12" s="1"/>
      <c r="G12" s="1"/>
      <c r="H12" s="60">
        <v>45558</v>
      </c>
      <c r="I12" s="9">
        <f t="shared" si="2"/>
        <v>1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>
        <v>45638</v>
      </c>
      <c r="X12" s="9">
        <v>1</v>
      </c>
      <c r="Y12" s="10">
        <f t="shared" si="3"/>
        <v>2</v>
      </c>
      <c r="Z12" s="1"/>
      <c r="AA12" s="1"/>
      <c r="AB12" s="1"/>
      <c r="AC12" s="56"/>
      <c r="AD12" s="9"/>
      <c r="AE12" s="1"/>
      <c r="AF12" s="1"/>
      <c r="AG12" s="56"/>
      <c r="AH12" s="23"/>
      <c r="AI12" s="9"/>
      <c r="AJ12" s="1"/>
      <c r="AK12" s="1"/>
      <c r="AL12" s="1"/>
      <c r="AM12" s="1"/>
      <c r="AN12" s="9"/>
      <c r="AO12" s="22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4"/>
        <v>0</v>
      </c>
    </row>
    <row r="13" spans="1:67" ht="15.75" x14ac:dyDescent="0.2">
      <c r="A13" s="39" t="s">
        <v>27</v>
      </c>
      <c r="B13" s="11">
        <f t="shared" si="0"/>
        <v>2</v>
      </c>
      <c r="C13" s="48">
        <f>34*1</f>
        <v>34</v>
      </c>
      <c r="D13" s="13">
        <f t="shared" si="1"/>
        <v>5.8823529411764705E-2</v>
      </c>
      <c r="E13" s="1"/>
      <c r="F13" s="1"/>
      <c r="G13" s="1"/>
      <c r="H13" s="60">
        <v>45540</v>
      </c>
      <c r="I13" s="9">
        <f t="shared" si="2"/>
        <v>1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60">
        <v>45631</v>
      </c>
      <c r="X13" s="9">
        <v>1</v>
      </c>
      <c r="Y13" s="10">
        <f t="shared" si="3"/>
        <v>2</v>
      </c>
      <c r="Z13" s="1"/>
      <c r="AA13" s="1"/>
      <c r="AB13" s="1"/>
      <c r="AC13" s="56"/>
      <c r="AD13" s="9"/>
      <c r="AE13" s="1"/>
      <c r="AF13" s="1"/>
      <c r="AG13" s="56"/>
      <c r="AH13" s="56"/>
      <c r="AI13" s="9"/>
      <c r="AJ13" s="1"/>
      <c r="AK13" s="1"/>
      <c r="AL13" s="1"/>
      <c r="AM13" s="1"/>
      <c r="AN13" s="9"/>
      <c r="AO13" s="22"/>
      <c r="AP13" s="1"/>
      <c r="AQ13" s="1"/>
      <c r="AR13" s="1"/>
      <c r="AS13" s="9"/>
      <c r="AT13" s="1"/>
      <c r="AU13" s="1"/>
      <c r="AV13" s="1"/>
      <c r="AW13" s="22"/>
      <c r="AX13" s="9"/>
      <c r="AY13" s="10">
        <f t="shared" si="4"/>
        <v>0</v>
      </c>
    </row>
    <row r="14" spans="1:67" ht="15.75" x14ac:dyDescent="0.2">
      <c r="A14" s="39" t="s">
        <v>28</v>
      </c>
      <c r="B14" s="11">
        <f t="shared" si="0"/>
        <v>2</v>
      </c>
      <c r="C14" s="48">
        <f t="shared" ref="C14:C15" si="6">34*1</f>
        <v>34</v>
      </c>
      <c r="D14" s="13">
        <f t="shared" si="1"/>
        <v>5.8823529411764705E-2</v>
      </c>
      <c r="E14" s="1"/>
      <c r="F14" s="1"/>
      <c r="G14" s="1"/>
      <c r="H14" s="60">
        <v>45559</v>
      </c>
      <c r="I14" s="9">
        <f t="shared" si="2"/>
        <v>1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45636</v>
      </c>
      <c r="X14" s="9">
        <v>1</v>
      </c>
      <c r="Y14" s="10">
        <f t="shared" si="3"/>
        <v>2</v>
      </c>
      <c r="Z14" s="1"/>
      <c r="AA14" s="1"/>
      <c r="AB14" s="1"/>
      <c r="AC14" s="56"/>
      <c r="AD14" s="9"/>
      <c r="AE14" s="1"/>
      <c r="AF14" s="1"/>
      <c r="AG14" s="56"/>
      <c r="AH14" s="56"/>
      <c r="AI14" s="9"/>
      <c r="AJ14" s="1"/>
      <c r="AK14" s="1"/>
      <c r="AL14" s="1"/>
      <c r="AM14" s="1"/>
      <c r="AN14" s="9"/>
      <c r="AO14" s="22"/>
      <c r="AP14" s="1"/>
      <c r="AQ14" s="1"/>
      <c r="AR14" s="1"/>
      <c r="AS14" s="9"/>
      <c r="AT14" s="1"/>
      <c r="AU14" s="1"/>
      <c r="AV14" s="1"/>
      <c r="AW14" s="22"/>
      <c r="AX14" s="9"/>
      <c r="AY14" s="10">
        <f t="shared" si="4"/>
        <v>0</v>
      </c>
    </row>
    <row r="15" spans="1:67" ht="15.75" x14ac:dyDescent="0.2">
      <c r="A15" s="40" t="s">
        <v>8</v>
      </c>
      <c r="B15" s="11">
        <f t="shared" si="0"/>
        <v>0</v>
      </c>
      <c r="C15" s="48">
        <f t="shared" si="6"/>
        <v>34</v>
      </c>
      <c r="D15" s="13">
        <f t="shared" si="1"/>
        <v>0</v>
      </c>
      <c r="E15" s="1"/>
      <c r="F15" s="1"/>
      <c r="G15" s="1"/>
      <c r="H15" s="60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1"/>
      <c r="S15" s="9"/>
      <c r="T15" s="1"/>
      <c r="U15" s="1"/>
      <c r="V15" s="1"/>
      <c r="W15" s="60"/>
      <c r="X15" s="9"/>
      <c r="Y15" s="10">
        <f t="shared" si="3"/>
        <v>0</v>
      </c>
      <c r="Z15" s="1"/>
      <c r="AA15" s="1"/>
      <c r="AB15" s="1"/>
      <c r="AC15" s="56"/>
      <c r="AD15" s="9"/>
      <c r="AE15" s="1"/>
      <c r="AF15" s="1"/>
      <c r="AG15" s="56"/>
      <c r="AH15" s="56"/>
      <c r="AI15" s="9"/>
      <c r="AJ15" s="1"/>
      <c r="AK15" s="1"/>
      <c r="AL15" s="1"/>
      <c r="AM15" s="1"/>
      <c r="AN15" s="9"/>
      <c r="AO15" s="1"/>
      <c r="AP15" s="1"/>
      <c r="AQ15" s="1"/>
      <c r="AR15" s="1"/>
      <c r="AS15" s="9"/>
      <c r="AT15" s="1"/>
      <c r="AU15" s="1"/>
      <c r="AV15" s="1"/>
      <c r="AW15" s="22"/>
      <c r="AX15" s="9"/>
      <c r="AY15" s="10">
        <f t="shared" si="4"/>
        <v>0</v>
      </c>
    </row>
    <row r="16" spans="1:67" ht="15.75" x14ac:dyDescent="0.2">
      <c r="A16" s="39" t="s">
        <v>5</v>
      </c>
      <c r="B16" s="11">
        <f t="shared" si="0"/>
        <v>0</v>
      </c>
      <c r="C16" s="48">
        <f>34*1</f>
        <v>34</v>
      </c>
      <c r="D16" s="13">
        <f t="shared" si="1"/>
        <v>0</v>
      </c>
      <c r="E16" s="41"/>
      <c r="F16" s="41"/>
      <c r="G16" s="41"/>
      <c r="H16" s="60"/>
      <c r="I16" s="9">
        <f t="shared" si="2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60"/>
      <c r="X16" s="9"/>
      <c r="Y16" s="10">
        <f t="shared" si="3"/>
        <v>0</v>
      </c>
      <c r="Z16" s="41"/>
      <c r="AA16" s="41"/>
      <c r="AB16" s="41"/>
      <c r="AC16" s="57"/>
      <c r="AD16" s="42"/>
      <c r="AE16" s="41"/>
      <c r="AF16" s="41"/>
      <c r="AG16" s="57"/>
      <c r="AH16" s="57"/>
      <c r="AI16" s="42"/>
      <c r="AJ16" s="41"/>
      <c r="AK16" s="41"/>
      <c r="AL16" s="41"/>
      <c r="AM16" s="41"/>
      <c r="AN16" s="42"/>
      <c r="AO16" s="41"/>
      <c r="AP16" s="41"/>
      <c r="AQ16" s="41"/>
      <c r="AR16" s="47"/>
      <c r="AS16" s="42"/>
      <c r="AT16" s="41"/>
      <c r="AU16" s="41"/>
      <c r="AV16" s="41"/>
      <c r="AW16" s="41"/>
      <c r="AX16" s="42"/>
      <c r="AY16" s="10">
        <f t="shared" si="4"/>
        <v>0</v>
      </c>
    </row>
    <row r="17" spans="1:58" ht="15.75" x14ac:dyDescent="0.2">
      <c r="A17" s="39" t="s">
        <v>46</v>
      </c>
      <c r="B17" s="11">
        <f t="shared" si="0"/>
        <v>0</v>
      </c>
      <c r="C17" s="48">
        <f>34*2</f>
        <v>68</v>
      </c>
      <c r="D17" s="13">
        <f t="shared" si="1"/>
        <v>0</v>
      </c>
      <c r="E17" s="1"/>
      <c r="F17" s="1"/>
      <c r="G17" s="1"/>
      <c r="H17" s="60"/>
      <c r="I17" s="9">
        <f t="shared" si="2"/>
        <v>0</v>
      </c>
      <c r="J17" s="1"/>
      <c r="K17" s="1"/>
      <c r="L17" s="1"/>
      <c r="M17" s="1"/>
      <c r="N17" s="9"/>
      <c r="O17" s="1"/>
      <c r="P17" s="1"/>
      <c r="Q17" s="1"/>
      <c r="R17" s="1"/>
      <c r="S17" s="9"/>
      <c r="T17" s="1"/>
      <c r="U17" s="1"/>
      <c r="V17" s="1"/>
      <c r="W17" s="60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56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1"/>
      <c r="AS17" s="9"/>
      <c r="AT17" s="1"/>
      <c r="AU17" s="1"/>
      <c r="AV17" s="1"/>
      <c r="AW17" s="22"/>
      <c r="AX17" s="9"/>
      <c r="AY17" s="10">
        <f t="shared" si="4"/>
        <v>0</v>
      </c>
    </row>
    <row r="18" spans="1:58" ht="15.75" x14ac:dyDescent="0.2">
      <c r="A18" s="39" t="s">
        <v>15</v>
      </c>
      <c r="B18" s="11">
        <f t="shared" si="0"/>
        <v>0</v>
      </c>
      <c r="C18" s="48">
        <f>34*2</f>
        <v>68</v>
      </c>
      <c r="D18" s="13">
        <f t="shared" si="1"/>
        <v>0</v>
      </c>
      <c r="E18" s="1"/>
      <c r="F18" s="1"/>
      <c r="G18" s="1"/>
      <c r="H18" s="60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56"/>
      <c r="AH18" s="23"/>
      <c r="AI18" s="9"/>
      <c r="AJ18" s="1"/>
      <c r="AK18" s="1"/>
      <c r="AL18" s="1"/>
      <c r="AM18" s="1"/>
      <c r="AN18" s="9"/>
      <c r="AO18" s="1"/>
      <c r="AP18" s="1"/>
      <c r="AQ18" s="1"/>
      <c r="AR18" s="23"/>
      <c r="AS18" s="9"/>
      <c r="AT18" s="1"/>
      <c r="AU18" s="1"/>
      <c r="AV18" s="1"/>
      <c r="AW18" s="22"/>
      <c r="AX18" s="9"/>
      <c r="AY18" s="10">
        <f t="shared" si="4"/>
        <v>0</v>
      </c>
    </row>
    <row r="19" spans="1:58" ht="15.75" x14ac:dyDescent="0.2">
      <c r="A19" s="39" t="s">
        <v>29</v>
      </c>
      <c r="B19" s="11">
        <f t="shared" si="0"/>
        <v>2</v>
      </c>
      <c r="C19" s="48">
        <f>34*1</f>
        <v>34</v>
      </c>
      <c r="D19" s="13">
        <f t="shared" si="1"/>
        <v>5.8823529411764705E-2</v>
      </c>
      <c r="E19" s="1"/>
      <c r="F19" s="1"/>
      <c r="G19" s="1"/>
      <c r="H19" s="60">
        <v>45555</v>
      </c>
      <c r="I19" s="9">
        <f t="shared" si="2"/>
        <v>1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1"/>
      <c r="U19" s="1"/>
      <c r="V19" s="1"/>
      <c r="W19" s="60">
        <v>45632</v>
      </c>
      <c r="X19" s="9">
        <v>1</v>
      </c>
      <c r="Y19" s="10">
        <f t="shared" si="3"/>
        <v>2</v>
      </c>
      <c r="Z19" s="1"/>
      <c r="AA19" s="1"/>
      <c r="AB19" s="1"/>
      <c r="AC19" s="56"/>
      <c r="AD19" s="9"/>
      <c r="AE19" s="1"/>
      <c r="AF19" s="1"/>
      <c r="AG19" s="56"/>
      <c r="AH19" s="56"/>
      <c r="AI19" s="9"/>
      <c r="AJ19" s="1"/>
      <c r="AK19" s="1"/>
      <c r="AL19" s="1"/>
      <c r="AM19" s="1"/>
      <c r="AN19" s="9"/>
      <c r="AO19" s="1"/>
      <c r="AP19" s="1"/>
      <c r="AQ19" s="1"/>
      <c r="AR19" s="1"/>
      <c r="AS19" s="9"/>
      <c r="AT19" s="1"/>
      <c r="AU19" s="1"/>
      <c r="AV19" s="1"/>
      <c r="AW19" s="22"/>
      <c r="AX19" s="9"/>
      <c r="AY19" s="10">
        <f t="shared" si="4"/>
        <v>0</v>
      </c>
    </row>
    <row r="20" spans="1:58" x14ac:dyDescent="0.2">
      <c r="B20" s="18"/>
      <c r="D20" s="18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35"/>
      <c r="BA20" s="35"/>
      <c r="BB20" s="35"/>
      <c r="BC20" s="35"/>
      <c r="BD20" s="35"/>
      <c r="BE20" s="35"/>
    </row>
    <row r="21" spans="1:58" x14ac:dyDescent="0.2">
      <c r="B21" s="18"/>
      <c r="D21" s="1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35"/>
      <c r="BA21" s="35"/>
      <c r="BB21" s="35"/>
      <c r="BC21" s="35"/>
      <c r="BD21" s="35"/>
      <c r="BE21" s="35"/>
    </row>
    <row r="22" spans="1:58" x14ac:dyDescent="0.2">
      <c r="B22" s="18"/>
      <c r="D22" s="1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35"/>
      <c r="BA22" s="35"/>
      <c r="BB22" s="35"/>
      <c r="BC22" s="35"/>
      <c r="BD22" s="35"/>
      <c r="BE22" s="35"/>
    </row>
    <row r="23" spans="1:58" x14ac:dyDescent="0.2">
      <c r="B23" s="18"/>
      <c r="D23" s="18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35"/>
      <c r="BA23" s="35"/>
      <c r="BB23" s="35"/>
      <c r="BC23" s="35"/>
      <c r="BD23" s="35"/>
      <c r="BE23" s="35"/>
    </row>
    <row r="24" spans="1:58" x14ac:dyDescent="0.2">
      <c r="B24" s="44"/>
      <c r="C24" s="44"/>
      <c r="D24" s="44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38"/>
      <c r="BA24" s="38"/>
      <c r="BB24" s="38"/>
      <c r="BC24" s="38"/>
      <c r="BD24" s="38"/>
      <c r="BE24" s="38"/>
      <c r="BF24" s="37"/>
    </row>
    <row r="25" spans="1:58" x14ac:dyDescent="0.2">
      <c r="B25" s="44"/>
      <c r="C25" s="44"/>
      <c r="D25" s="44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38"/>
      <c r="BA25" s="38"/>
      <c r="BB25" s="38"/>
      <c r="BC25" s="38"/>
      <c r="BD25" s="38"/>
      <c r="BE25" s="38"/>
      <c r="BF25" s="37"/>
    </row>
    <row r="26" spans="1:58" x14ac:dyDescent="0.2">
      <c r="B26" s="44"/>
      <c r="C26" s="44"/>
      <c r="D26" s="4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38"/>
      <c r="BA26" s="38"/>
      <c r="BB26" s="38"/>
      <c r="BC26" s="38"/>
      <c r="BD26" s="38"/>
      <c r="BE26" s="38"/>
      <c r="BF26" s="37"/>
    </row>
    <row r="27" spans="1:58" x14ac:dyDescent="0.2">
      <c r="B27" s="44"/>
      <c r="C27" s="44"/>
      <c r="D27" s="44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38"/>
      <c r="BA27" s="38"/>
      <c r="BB27" s="38"/>
      <c r="BC27" s="38"/>
      <c r="BD27" s="38"/>
      <c r="BE27" s="38"/>
      <c r="BF27" s="37"/>
    </row>
    <row r="28" spans="1:58" x14ac:dyDescent="0.2">
      <c r="B28" s="44"/>
      <c r="C28" s="44"/>
      <c r="D28" s="44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38"/>
      <c r="BA28" s="38"/>
      <c r="BB28" s="38"/>
      <c r="BC28" s="38"/>
      <c r="BD28" s="38"/>
      <c r="BE28" s="38"/>
      <c r="BF28" s="37"/>
    </row>
    <row r="29" spans="1:58" x14ac:dyDescent="0.2">
      <c r="B29" s="44"/>
      <c r="C29" s="44"/>
      <c r="D29" s="4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38"/>
      <c r="BA29" s="38"/>
      <c r="BB29" s="38"/>
      <c r="BC29" s="38"/>
      <c r="BD29" s="38"/>
      <c r="BE29" s="38"/>
      <c r="BF29" s="37"/>
    </row>
    <row r="30" spans="1:58" x14ac:dyDescent="0.2">
      <c r="B30" s="44"/>
      <c r="C30" s="44"/>
      <c r="D30" s="44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38"/>
      <c r="BA30" s="38"/>
      <c r="BB30" s="38"/>
      <c r="BC30" s="38"/>
      <c r="BD30" s="38"/>
      <c r="BE30" s="38"/>
      <c r="BF30" s="37"/>
    </row>
    <row r="31" spans="1:58" x14ac:dyDescent="0.2">
      <c r="B31" s="44"/>
      <c r="C31" s="44"/>
      <c r="D31" s="44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38"/>
      <c r="BA31" s="38"/>
      <c r="BB31" s="38"/>
      <c r="BC31" s="38"/>
      <c r="BD31" s="38"/>
      <c r="BE31" s="38"/>
      <c r="BF31" s="37"/>
    </row>
    <row r="32" spans="1:58" x14ac:dyDescent="0.2">
      <c r="B32" s="44"/>
      <c r="C32" s="44"/>
      <c r="D32" s="4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38"/>
      <c r="BA32" s="38"/>
      <c r="BB32" s="38"/>
      <c r="BC32" s="38"/>
      <c r="BD32" s="38"/>
      <c r="BE32" s="38"/>
      <c r="BF32" s="37"/>
    </row>
    <row r="33" spans="2:58" x14ac:dyDescent="0.2">
      <c r="B33" s="44"/>
      <c r="C33" s="44"/>
      <c r="D33" s="44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38"/>
      <c r="BA33" s="38"/>
      <c r="BB33" s="38"/>
      <c r="BC33" s="38"/>
      <c r="BD33" s="38"/>
      <c r="BE33" s="38"/>
      <c r="BF33" s="37"/>
    </row>
    <row r="34" spans="2:58" x14ac:dyDescent="0.2">
      <c r="B34" s="44"/>
      <c r="C34" s="44"/>
      <c r="D34" s="44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38"/>
      <c r="BA34" s="38"/>
      <c r="BB34" s="38"/>
      <c r="BC34" s="38"/>
      <c r="BD34" s="38"/>
      <c r="BE34" s="38"/>
      <c r="BF34" s="37"/>
    </row>
    <row r="35" spans="2:58" x14ac:dyDescent="0.2">
      <c r="B35" s="44"/>
      <c r="C35" s="44"/>
      <c r="D35" s="4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38"/>
      <c r="BA35" s="38"/>
      <c r="BB35" s="38"/>
      <c r="BC35" s="38"/>
      <c r="BD35" s="38"/>
      <c r="BE35" s="38"/>
      <c r="BF35" s="37"/>
    </row>
    <row r="36" spans="2:58" x14ac:dyDescent="0.2">
      <c r="B36" s="44"/>
      <c r="C36" s="44"/>
      <c r="D36" s="44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38"/>
      <c r="BA36" s="38"/>
      <c r="BB36" s="38"/>
      <c r="BC36" s="38"/>
      <c r="BD36" s="38"/>
      <c r="BE36" s="38"/>
      <c r="BF36" s="37"/>
    </row>
    <row r="37" spans="2:58" x14ac:dyDescent="0.2">
      <c r="B37" s="44"/>
      <c r="C37" s="44"/>
      <c r="D37" s="44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38"/>
      <c r="BA37" s="38"/>
      <c r="BB37" s="38"/>
      <c r="BC37" s="38"/>
      <c r="BD37" s="38"/>
      <c r="BE37" s="38"/>
      <c r="BF37" s="37"/>
    </row>
    <row r="38" spans="2:58" x14ac:dyDescent="0.2">
      <c r="B38" s="44"/>
      <c r="C38" s="44"/>
      <c r="D38" s="4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38"/>
      <c r="BA38" s="38"/>
      <c r="BB38" s="38"/>
      <c r="BC38" s="38"/>
      <c r="BD38" s="38"/>
      <c r="BE38" s="38"/>
      <c r="BF38" s="37"/>
    </row>
    <row r="39" spans="2:58" x14ac:dyDescent="0.2">
      <c r="B39" s="44"/>
      <c r="C39" s="44"/>
      <c r="D39" s="44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38"/>
      <c r="BA39" s="38"/>
      <c r="BB39" s="38"/>
      <c r="BC39" s="38"/>
      <c r="BD39" s="38"/>
      <c r="BE39" s="38"/>
      <c r="BF39" s="37"/>
    </row>
    <row r="40" spans="2:58" x14ac:dyDescent="0.2">
      <c r="B40" s="44"/>
      <c r="C40" s="44"/>
      <c r="D40" s="44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38"/>
      <c r="BA40" s="38"/>
      <c r="BB40" s="38"/>
      <c r="BC40" s="38"/>
      <c r="BD40" s="38"/>
      <c r="BE40" s="38"/>
      <c r="BF40" s="37"/>
    </row>
    <row r="41" spans="2:58" x14ac:dyDescent="0.2">
      <c r="B41" s="44"/>
      <c r="C41" s="44"/>
      <c r="D41" s="4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38"/>
      <c r="BA41" s="38"/>
      <c r="BB41" s="38"/>
      <c r="BC41" s="38"/>
      <c r="BD41" s="38"/>
      <c r="BE41" s="38"/>
      <c r="BF41" s="37"/>
    </row>
    <row r="42" spans="2:58" x14ac:dyDescent="0.2">
      <c r="B42" s="43"/>
      <c r="C42" s="44"/>
      <c r="D42" s="45"/>
      <c r="AZ42" s="37"/>
      <c r="BA42" s="37"/>
      <c r="BB42" s="37"/>
      <c r="BC42" s="37"/>
      <c r="BD42" s="37"/>
      <c r="BE42" s="37"/>
      <c r="BF42" s="37"/>
    </row>
    <row r="43" spans="2:58" x14ac:dyDescent="0.2">
      <c r="B43" s="43"/>
      <c r="C43" s="44"/>
      <c r="D43" s="45"/>
      <c r="AZ43" s="37"/>
      <c r="BA43" s="37"/>
      <c r="BB43" s="37"/>
      <c r="BC43" s="37"/>
      <c r="BD43" s="37"/>
      <c r="BE43" s="37"/>
      <c r="BF43" s="37"/>
    </row>
    <row r="44" spans="2:58" x14ac:dyDescent="0.2">
      <c r="B44" s="43"/>
      <c r="C44" s="44"/>
      <c r="D44" s="45"/>
      <c r="AZ44" s="37"/>
      <c r="BA44" s="37"/>
      <c r="BB44" s="37"/>
      <c r="BC44" s="37"/>
      <c r="BD44" s="37"/>
      <c r="BE44" s="37"/>
      <c r="BF44" s="37"/>
    </row>
  </sheetData>
  <mergeCells count="16">
    <mergeCell ref="E3:Y3"/>
    <mergeCell ref="Z3:AY3"/>
    <mergeCell ref="B1:AY1"/>
    <mergeCell ref="E4:Y4"/>
    <mergeCell ref="A4:A5"/>
    <mergeCell ref="AT5:AX5"/>
    <mergeCell ref="B4:D5"/>
    <mergeCell ref="Z4:AY4"/>
    <mergeCell ref="Z5:AD5"/>
    <mergeCell ref="AE5:AI5"/>
    <mergeCell ref="AJ5:AN5"/>
    <mergeCell ref="AO5:AS5"/>
    <mergeCell ref="E5:I5"/>
    <mergeCell ref="J5:N5"/>
    <mergeCell ref="O5:S5"/>
    <mergeCell ref="T5:X5"/>
  </mergeCells>
  <pageMargins left="0.25" right="0.25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"/>
  <sheetViews>
    <sheetView topLeftCell="A4" zoomScale="66" zoomScaleNormal="66" workbookViewId="0">
      <selection activeCell="F44" sqref="F44"/>
    </sheetView>
  </sheetViews>
  <sheetFormatPr defaultRowHeight="12.75" x14ac:dyDescent="0.2"/>
  <cols>
    <col min="1" max="1" width="24.140625" customWidth="1"/>
    <col min="2" max="4" width="9.5703125" customWidth="1"/>
    <col min="5" max="7" width="4.140625" customWidth="1"/>
    <col min="8" max="8" width="10.7109375" customWidth="1"/>
    <col min="9" max="22" width="4.140625" customWidth="1"/>
    <col min="23" max="23" width="13.42578125" customWidth="1"/>
    <col min="24" max="24" width="4.42578125" customWidth="1"/>
    <col min="25" max="25" width="4.140625" customWidth="1"/>
    <col min="26" max="41" width="4.140625" hidden="1" customWidth="1"/>
    <col min="42" max="51" width="6" hidden="1" customWidth="1"/>
    <col min="52" max="52" width="9.5703125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44.2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52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5">
      <c r="A8" s="39" t="s">
        <v>10</v>
      </c>
      <c r="B8" s="11">
        <f>AY8+Y8</f>
        <v>2</v>
      </c>
      <c r="C8" s="48">
        <f>34*5</f>
        <v>170</v>
      </c>
      <c r="D8" s="13">
        <f>B8/C8</f>
        <v>1.1764705882352941E-2</v>
      </c>
      <c r="E8" s="1"/>
      <c r="F8" s="1"/>
      <c r="G8" s="1"/>
      <c r="H8" s="22">
        <v>45560</v>
      </c>
      <c r="I8" s="9">
        <f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71">
        <v>45643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56"/>
      <c r="AH8" s="23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ref="B9:B19" si="0">AY9+Y9</f>
        <v>0</v>
      </c>
      <c r="C9" s="48">
        <f>34*3</f>
        <v>102</v>
      </c>
      <c r="D9" s="13">
        <f t="shared" ref="D9:D19" si="1">B9/C9</f>
        <v>0</v>
      </c>
      <c r="E9" s="1"/>
      <c r="F9" s="1"/>
      <c r="G9" s="1"/>
      <c r="H9" s="22"/>
      <c r="I9" s="9">
        <f t="shared" ref="I9:I19" si="2">COUNTA(E9:H9)</f>
        <v>0</v>
      </c>
      <c r="J9" s="1"/>
      <c r="K9" s="1"/>
      <c r="L9" s="1"/>
      <c r="M9" s="22"/>
      <c r="N9" s="9"/>
      <c r="O9" s="1"/>
      <c r="P9" s="1"/>
      <c r="Q9" s="1"/>
      <c r="R9" s="1"/>
      <c r="S9" s="9"/>
      <c r="T9" s="1"/>
      <c r="U9" s="1"/>
      <c r="V9" s="1"/>
      <c r="W9" s="60"/>
      <c r="X9" s="9"/>
      <c r="Y9" s="10">
        <f t="shared" ref="Y9:Y19" si="3">I9+N9+S9+X9</f>
        <v>0</v>
      </c>
      <c r="Z9" s="1"/>
      <c r="AA9" s="1"/>
      <c r="AB9" s="1"/>
      <c r="AC9" s="23"/>
      <c r="AD9" s="9"/>
      <c r="AE9" s="1"/>
      <c r="AF9" s="1"/>
      <c r="AG9" s="56"/>
      <c r="AH9" s="23"/>
      <c r="AI9" s="9"/>
      <c r="AJ9" s="1"/>
      <c r="AK9" s="1"/>
      <c r="AL9" s="1"/>
      <c r="AM9" s="1"/>
      <c r="AN9" s="9"/>
      <c r="AO9" s="1"/>
      <c r="AP9" s="1"/>
      <c r="AQ9" s="1"/>
      <c r="AR9" s="22"/>
      <c r="AS9" s="9"/>
      <c r="AT9" s="1"/>
      <c r="AU9" s="1"/>
      <c r="AV9" s="1"/>
      <c r="AW9" s="22"/>
      <c r="AX9" s="9"/>
      <c r="AY9" s="10">
        <f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48">
        <f>34*3</f>
        <v>102</v>
      </c>
      <c r="D10" s="13">
        <f t="shared" si="1"/>
        <v>9.8039215686274508E-3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45639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56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ref="AY10:AY19" si="4">AD10+AI10+AN10+AS10+AX10</f>
        <v>0</v>
      </c>
    </row>
    <row r="11" spans="1:51" ht="15.75" x14ac:dyDescent="0.25">
      <c r="A11" s="39" t="s">
        <v>9</v>
      </c>
      <c r="B11" s="11">
        <f t="shared" si="0"/>
        <v>2</v>
      </c>
      <c r="C11" s="48">
        <f t="shared" ref="C11" si="5">34*5</f>
        <v>170</v>
      </c>
      <c r="D11" s="13">
        <f t="shared" si="1"/>
        <v>1.1764705882352941E-2</v>
      </c>
      <c r="E11" s="1"/>
      <c r="F11" s="1"/>
      <c r="G11" s="1"/>
      <c r="H11" s="22">
        <v>45558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64">
        <v>45644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56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2</v>
      </c>
      <c r="C12" s="48">
        <f>34*2</f>
        <v>68</v>
      </c>
      <c r="D12" s="13">
        <f t="shared" si="1"/>
        <v>2.9411764705882353E-2</v>
      </c>
      <c r="E12" s="1"/>
      <c r="F12" s="1"/>
      <c r="G12" s="1"/>
      <c r="H12" s="22">
        <v>45559</v>
      </c>
      <c r="I12" s="9">
        <f t="shared" si="2"/>
        <v>1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>
        <v>45632</v>
      </c>
      <c r="X12" s="9">
        <v>1</v>
      </c>
      <c r="Y12" s="10">
        <f t="shared" si="3"/>
        <v>2</v>
      </c>
      <c r="Z12" s="1"/>
      <c r="AA12" s="1"/>
      <c r="AB12" s="1"/>
      <c r="AC12" s="56"/>
      <c r="AD12" s="9"/>
      <c r="AE12" s="1"/>
      <c r="AF12" s="1"/>
      <c r="AG12" s="56"/>
      <c r="AH12" s="23"/>
      <c r="AI12" s="9"/>
      <c r="AJ12" s="1"/>
      <c r="AK12" s="1"/>
      <c r="AL12" s="1"/>
      <c r="AM12" s="1"/>
      <c r="AN12" s="9"/>
      <c r="AO12" s="22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4"/>
        <v>0</v>
      </c>
    </row>
    <row r="13" spans="1:51" ht="15.75" x14ac:dyDescent="0.2">
      <c r="A13" s="39" t="s">
        <v>27</v>
      </c>
      <c r="B13" s="11">
        <f t="shared" si="0"/>
        <v>2</v>
      </c>
      <c r="C13" s="48">
        <f>34*1</f>
        <v>34</v>
      </c>
      <c r="D13" s="13">
        <f t="shared" si="1"/>
        <v>5.8823529411764705E-2</v>
      </c>
      <c r="E13" s="1"/>
      <c r="F13" s="1"/>
      <c r="G13" s="1"/>
      <c r="H13" s="22">
        <v>45554</v>
      </c>
      <c r="I13" s="9">
        <f t="shared" si="2"/>
        <v>1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60">
        <v>45631</v>
      </c>
      <c r="X13" s="9">
        <v>1</v>
      </c>
      <c r="Y13" s="10">
        <f t="shared" si="3"/>
        <v>2</v>
      </c>
      <c r="Z13" s="1"/>
      <c r="AA13" s="1"/>
      <c r="AB13" s="1"/>
      <c r="AC13" s="56"/>
      <c r="AD13" s="9"/>
      <c r="AE13" s="1"/>
      <c r="AF13" s="1"/>
      <c r="AG13" s="56"/>
      <c r="AH13" s="56"/>
      <c r="AI13" s="9"/>
      <c r="AJ13" s="1"/>
      <c r="AK13" s="1"/>
      <c r="AL13" s="1"/>
      <c r="AM13" s="1"/>
      <c r="AN13" s="9"/>
      <c r="AO13" s="22"/>
      <c r="AP13" s="1"/>
      <c r="AQ13" s="1"/>
      <c r="AR13" s="1"/>
      <c r="AS13" s="9"/>
      <c r="AT13" s="1"/>
      <c r="AU13" s="1"/>
      <c r="AV13" s="1"/>
      <c r="AW13" s="22"/>
      <c r="AX13" s="9"/>
      <c r="AY13" s="10">
        <f t="shared" si="4"/>
        <v>0</v>
      </c>
    </row>
    <row r="14" spans="1:51" ht="15.75" x14ac:dyDescent="0.2">
      <c r="A14" s="39" t="s">
        <v>28</v>
      </c>
      <c r="B14" s="11">
        <f t="shared" si="0"/>
        <v>2</v>
      </c>
      <c r="C14" s="48">
        <f t="shared" ref="C14:C15" si="6">34*1</f>
        <v>34</v>
      </c>
      <c r="D14" s="13">
        <f t="shared" si="1"/>
        <v>5.8823529411764705E-2</v>
      </c>
      <c r="E14" s="1"/>
      <c r="F14" s="1"/>
      <c r="G14" s="1"/>
      <c r="H14" s="22">
        <v>45561</v>
      </c>
      <c r="I14" s="9">
        <f t="shared" si="2"/>
        <v>1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45638</v>
      </c>
      <c r="X14" s="9">
        <v>1</v>
      </c>
      <c r="Y14" s="10">
        <f t="shared" si="3"/>
        <v>2</v>
      </c>
      <c r="Z14" s="1"/>
      <c r="AA14" s="1"/>
      <c r="AB14" s="1"/>
      <c r="AC14" s="56"/>
      <c r="AD14" s="9"/>
      <c r="AE14" s="1"/>
      <c r="AF14" s="1"/>
      <c r="AG14" s="56"/>
      <c r="AH14" s="56"/>
      <c r="AI14" s="9"/>
      <c r="AJ14" s="1"/>
      <c r="AK14" s="1"/>
      <c r="AL14" s="1"/>
      <c r="AM14" s="1"/>
      <c r="AN14" s="9"/>
      <c r="AO14" s="22"/>
      <c r="AP14" s="1"/>
      <c r="AQ14" s="1"/>
      <c r="AR14" s="1"/>
      <c r="AS14" s="9"/>
      <c r="AT14" s="1"/>
      <c r="AU14" s="1"/>
      <c r="AV14" s="1"/>
      <c r="AW14" s="22"/>
      <c r="AX14" s="9"/>
      <c r="AY14" s="10">
        <f t="shared" si="4"/>
        <v>0</v>
      </c>
    </row>
    <row r="15" spans="1:51" ht="15.75" x14ac:dyDescent="0.2">
      <c r="A15" s="40" t="s">
        <v>8</v>
      </c>
      <c r="B15" s="11">
        <f t="shared" si="0"/>
        <v>0</v>
      </c>
      <c r="C15" s="48">
        <f t="shared" si="6"/>
        <v>34</v>
      </c>
      <c r="D15" s="13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1"/>
      <c r="S15" s="9"/>
      <c r="T15" s="1"/>
      <c r="U15" s="1"/>
      <c r="V15" s="1"/>
      <c r="W15" s="60"/>
      <c r="X15" s="9"/>
      <c r="Y15" s="10">
        <f t="shared" si="3"/>
        <v>0</v>
      </c>
      <c r="Z15" s="1"/>
      <c r="AA15" s="1"/>
      <c r="AB15" s="1"/>
      <c r="AC15" s="56"/>
      <c r="AD15" s="9"/>
      <c r="AE15" s="1"/>
      <c r="AF15" s="1"/>
      <c r="AG15" s="56"/>
      <c r="AH15" s="56"/>
      <c r="AI15" s="9"/>
      <c r="AJ15" s="1"/>
      <c r="AK15" s="1"/>
      <c r="AL15" s="1"/>
      <c r="AM15" s="1"/>
      <c r="AN15" s="9"/>
      <c r="AO15" s="1"/>
      <c r="AP15" s="1"/>
      <c r="AQ15" s="1"/>
      <c r="AR15" s="1"/>
      <c r="AS15" s="9"/>
      <c r="AT15" s="1"/>
      <c r="AU15" s="1"/>
      <c r="AV15" s="1"/>
      <c r="AW15" s="22"/>
      <c r="AX15" s="9"/>
      <c r="AY15" s="10">
        <f t="shared" si="4"/>
        <v>0</v>
      </c>
    </row>
    <row r="16" spans="1:51" ht="15.75" x14ac:dyDescent="0.2">
      <c r="A16" s="39" t="s">
        <v>5</v>
      </c>
      <c r="B16" s="11">
        <f t="shared" si="0"/>
        <v>0</v>
      </c>
      <c r="C16" s="48">
        <f>34*1</f>
        <v>34</v>
      </c>
      <c r="D16" s="13">
        <f t="shared" si="1"/>
        <v>0</v>
      </c>
      <c r="E16" s="41"/>
      <c r="F16" s="41"/>
      <c r="G16" s="41"/>
      <c r="H16" s="22"/>
      <c r="I16" s="9">
        <f t="shared" si="2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60"/>
      <c r="X16" s="9"/>
      <c r="Y16" s="10">
        <f t="shared" si="3"/>
        <v>0</v>
      </c>
      <c r="Z16" s="41"/>
      <c r="AA16" s="41"/>
      <c r="AB16" s="41"/>
      <c r="AC16" s="57"/>
      <c r="AD16" s="42"/>
      <c r="AE16" s="41"/>
      <c r="AF16" s="41"/>
      <c r="AG16" s="57"/>
      <c r="AH16" s="57"/>
      <c r="AI16" s="42"/>
      <c r="AJ16" s="41"/>
      <c r="AK16" s="41"/>
      <c r="AL16" s="41"/>
      <c r="AM16" s="41"/>
      <c r="AN16" s="42"/>
      <c r="AO16" s="41"/>
      <c r="AP16" s="41"/>
      <c r="AQ16" s="41"/>
      <c r="AR16" s="47"/>
      <c r="AS16" s="42"/>
      <c r="AT16" s="41"/>
      <c r="AU16" s="41"/>
      <c r="AV16" s="41"/>
      <c r="AW16" s="41"/>
      <c r="AX16" s="42"/>
      <c r="AY16" s="10">
        <f t="shared" si="4"/>
        <v>0</v>
      </c>
    </row>
    <row r="17" spans="1:51" ht="15.75" x14ac:dyDescent="0.2">
      <c r="A17" s="39" t="s">
        <v>46</v>
      </c>
      <c r="B17" s="11">
        <f t="shared" si="0"/>
        <v>0</v>
      </c>
      <c r="C17" s="48">
        <f>34*2</f>
        <v>68</v>
      </c>
      <c r="D17" s="13">
        <f t="shared" si="1"/>
        <v>0</v>
      </c>
      <c r="E17" s="1"/>
      <c r="F17" s="1"/>
      <c r="G17" s="1"/>
      <c r="H17" s="22"/>
      <c r="I17" s="9">
        <f t="shared" si="2"/>
        <v>0</v>
      </c>
      <c r="J17" s="1"/>
      <c r="K17" s="1"/>
      <c r="L17" s="1"/>
      <c r="M17" s="1"/>
      <c r="N17" s="9"/>
      <c r="O17" s="1"/>
      <c r="P17" s="1"/>
      <c r="Q17" s="1"/>
      <c r="R17" s="1"/>
      <c r="S17" s="9"/>
      <c r="T17" s="1"/>
      <c r="U17" s="1"/>
      <c r="V17" s="1"/>
      <c r="W17" s="60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56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1"/>
      <c r="AS17" s="9"/>
      <c r="AT17" s="1"/>
      <c r="AU17" s="1"/>
      <c r="AV17" s="1"/>
      <c r="AW17" s="22"/>
      <c r="AX17" s="9"/>
      <c r="AY17" s="10">
        <f t="shared" si="4"/>
        <v>0</v>
      </c>
    </row>
    <row r="18" spans="1:51" ht="15.75" x14ac:dyDescent="0.2">
      <c r="A18" s="39" t="s">
        <v>15</v>
      </c>
      <c r="B18" s="11">
        <f t="shared" si="0"/>
        <v>0</v>
      </c>
      <c r="C18" s="48">
        <f>34*2</f>
        <v>68</v>
      </c>
      <c r="D18" s="13">
        <f t="shared" si="1"/>
        <v>0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56"/>
      <c r="AH18" s="23"/>
      <c r="AI18" s="9"/>
      <c r="AJ18" s="1"/>
      <c r="AK18" s="1"/>
      <c r="AL18" s="1"/>
      <c r="AM18" s="1"/>
      <c r="AN18" s="9"/>
      <c r="AO18" s="1"/>
      <c r="AP18" s="1"/>
      <c r="AQ18" s="1"/>
      <c r="AR18" s="23"/>
      <c r="AS18" s="9"/>
      <c r="AT18" s="1"/>
      <c r="AU18" s="1"/>
      <c r="AV18" s="1"/>
      <c r="AW18" s="22"/>
      <c r="AX18" s="9"/>
      <c r="AY18" s="10">
        <f t="shared" si="4"/>
        <v>0</v>
      </c>
    </row>
    <row r="19" spans="1:51" ht="15.75" x14ac:dyDescent="0.2">
      <c r="A19" s="39" t="s">
        <v>29</v>
      </c>
      <c r="B19" s="11">
        <f t="shared" si="0"/>
        <v>2</v>
      </c>
      <c r="C19" s="48">
        <f>34*1</f>
        <v>34</v>
      </c>
      <c r="D19" s="13">
        <f t="shared" si="1"/>
        <v>5.8823529411764705E-2</v>
      </c>
      <c r="E19" s="1"/>
      <c r="F19" s="1"/>
      <c r="G19" s="1"/>
      <c r="H19" s="22">
        <v>45555</v>
      </c>
      <c r="I19" s="9">
        <f t="shared" si="2"/>
        <v>1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1"/>
      <c r="U19" s="1"/>
      <c r="V19" s="1"/>
      <c r="W19" s="60">
        <v>45636</v>
      </c>
      <c r="X19" s="9">
        <v>1</v>
      </c>
      <c r="Y19" s="10">
        <f t="shared" si="3"/>
        <v>2</v>
      </c>
      <c r="Z19" s="1"/>
      <c r="AA19" s="1"/>
      <c r="AB19" s="1"/>
      <c r="AC19" s="56"/>
      <c r="AD19" s="9"/>
      <c r="AE19" s="1"/>
      <c r="AF19" s="1"/>
      <c r="AG19" s="56"/>
      <c r="AH19" s="56"/>
      <c r="AI19" s="9"/>
      <c r="AJ19" s="1"/>
      <c r="AK19" s="1"/>
      <c r="AL19" s="1"/>
      <c r="AM19" s="1"/>
      <c r="AN19" s="9"/>
      <c r="AO19" s="1"/>
      <c r="AP19" s="1"/>
      <c r="AQ19" s="1"/>
      <c r="AR19" s="1"/>
      <c r="AS19" s="9"/>
      <c r="AT19" s="1"/>
      <c r="AU19" s="1"/>
      <c r="AV19" s="1"/>
      <c r="AW19" s="22"/>
      <c r="AX19" s="9"/>
      <c r="AY19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zoomScale="64" zoomScaleNormal="64" workbookViewId="0">
      <selection activeCell="V31" sqref="V31"/>
    </sheetView>
  </sheetViews>
  <sheetFormatPr defaultRowHeight="12.75" x14ac:dyDescent="0.2"/>
  <cols>
    <col min="1" max="1" width="23.85546875" customWidth="1"/>
    <col min="5" max="7" width="6.28515625" customWidth="1"/>
    <col min="8" max="8" width="11" customWidth="1"/>
    <col min="9" max="22" width="6.28515625" customWidth="1"/>
    <col min="23" max="23" width="15.42578125" customWidth="1"/>
    <col min="24" max="25" width="6.28515625" customWidth="1"/>
    <col min="26" max="51" width="6.28515625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53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>AY8+Y8</f>
        <v>2</v>
      </c>
      <c r="C8" s="48">
        <f>34*5</f>
        <v>170</v>
      </c>
      <c r="D8" s="13">
        <f>B8/C8</f>
        <v>1.1764705882352941E-2</v>
      </c>
      <c r="E8" s="1"/>
      <c r="F8" s="1"/>
      <c r="G8" s="1"/>
      <c r="H8" s="22">
        <v>45559</v>
      </c>
      <c r="I8" s="9">
        <f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45643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56"/>
      <c r="AH8" s="23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ref="B9:B19" si="0">AY9+Y9</f>
        <v>0</v>
      </c>
      <c r="C9" s="48">
        <f>34*3</f>
        <v>102</v>
      </c>
      <c r="D9" s="13">
        <f t="shared" ref="D9:D19" si="1">B9/C9</f>
        <v>0</v>
      </c>
      <c r="E9" s="1"/>
      <c r="F9" s="1"/>
      <c r="G9" s="1"/>
      <c r="H9" s="22"/>
      <c r="I9" s="9">
        <f t="shared" ref="I9:I19" si="2">COUNTA(E9:H9)</f>
        <v>0</v>
      </c>
      <c r="J9" s="1"/>
      <c r="K9" s="1"/>
      <c r="L9" s="1"/>
      <c r="M9" s="22"/>
      <c r="N9" s="9"/>
      <c r="O9" s="1"/>
      <c r="P9" s="1"/>
      <c r="Q9" s="1"/>
      <c r="R9" s="1"/>
      <c r="S9" s="9"/>
      <c r="T9" s="1"/>
      <c r="U9" s="1"/>
      <c r="V9" s="1"/>
      <c r="W9" s="63"/>
      <c r="X9" s="9"/>
      <c r="Y9" s="10">
        <f t="shared" ref="Y9:Y19" si="3">I9+N9+S9+X9</f>
        <v>0</v>
      </c>
      <c r="Z9" s="1"/>
      <c r="AA9" s="1"/>
      <c r="AB9" s="1"/>
      <c r="AC9" s="23"/>
      <c r="AD9" s="9"/>
      <c r="AE9" s="1"/>
      <c r="AF9" s="1"/>
      <c r="AG9" s="56"/>
      <c r="AH9" s="23"/>
      <c r="AI9" s="9"/>
      <c r="AJ9" s="1"/>
      <c r="AK9" s="1"/>
      <c r="AL9" s="1"/>
      <c r="AM9" s="1"/>
      <c r="AN9" s="9"/>
      <c r="AO9" s="1"/>
      <c r="AP9" s="1"/>
      <c r="AQ9" s="1"/>
      <c r="AR9" s="22"/>
      <c r="AS9" s="9"/>
      <c r="AT9" s="1"/>
      <c r="AU9" s="1"/>
      <c r="AV9" s="1"/>
      <c r="AW9" s="22"/>
      <c r="AX9" s="9"/>
      <c r="AY9" s="10">
        <f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48">
        <f>34*3</f>
        <v>102</v>
      </c>
      <c r="D10" s="13">
        <f t="shared" si="1"/>
        <v>9.8039215686274508E-3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3">
        <v>45638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56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ref="AY10:AY19" si="4">AD10+AI10+AN10+AS10+AX10</f>
        <v>0</v>
      </c>
    </row>
    <row r="11" spans="1:51" ht="15.75" x14ac:dyDescent="0.2">
      <c r="A11" s="39" t="s">
        <v>9</v>
      </c>
      <c r="B11" s="11">
        <f t="shared" si="0"/>
        <v>2</v>
      </c>
      <c r="C11" s="48">
        <f t="shared" ref="C11" si="5">34*5</f>
        <v>170</v>
      </c>
      <c r="D11" s="13">
        <f t="shared" si="1"/>
        <v>1.1764705882352941E-2</v>
      </c>
      <c r="E11" s="1"/>
      <c r="F11" s="1"/>
      <c r="G11" s="1"/>
      <c r="H11" s="22">
        <v>45560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62">
        <v>45644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56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2</v>
      </c>
      <c r="C12" s="48">
        <f>34*2</f>
        <v>68</v>
      </c>
      <c r="D12" s="13">
        <f t="shared" si="1"/>
        <v>2.9411764705882353E-2</v>
      </c>
      <c r="E12" s="1"/>
      <c r="F12" s="1"/>
      <c r="G12" s="1"/>
      <c r="H12" s="22">
        <v>45558</v>
      </c>
      <c r="I12" s="9">
        <f t="shared" si="2"/>
        <v>1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>
        <v>45637</v>
      </c>
      <c r="X12" s="9">
        <v>1</v>
      </c>
      <c r="Y12" s="10">
        <f t="shared" si="3"/>
        <v>2</v>
      </c>
      <c r="Z12" s="1"/>
      <c r="AA12" s="1"/>
      <c r="AB12" s="1"/>
      <c r="AC12" s="56"/>
      <c r="AD12" s="9"/>
      <c r="AE12" s="1"/>
      <c r="AF12" s="1"/>
      <c r="AG12" s="56"/>
      <c r="AH12" s="23"/>
      <c r="AI12" s="9"/>
      <c r="AJ12" s="1"/>
      <c r="AK12" s="1"/>
      <c r="AL12" s="1"/>
      <c r="AM12" s="1"/>
      <c r="AN12" s="9"/>
      <c r="AO12" s="22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4"/>
        <v>0</v>
      </c>
    </row>
    <row r="13" spans="1:51" ht="15.75" x14ac:dyDescent="0.2">
      <c r="A13" s="39" t="s">
        <v>27</v>
      </c>
      <c r="B13" s="11">
        <f t="shared" si="0"/>
        <v>2</v>
      </c>
      <c r="C13" s="48">
        <f>34*1</f>
        <v>34</v>
      </c>
      <c r="D13" s="13">
        <f t="shared" si="1"/>
        <v>5.8823529411764705E-2</v>
      </c>
      <c r="E13" s="1"/>
      <c r="F13" s="1"/>
      <c r="G13" s="1"/>
      <c r="H13" s="22">
        <v>45540</v>
      </c>
      <c r="I13" s="9">
        <f t="shared" si="2"/>
        <v>1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60">
        <v>45631</v>
      </c>
      <c r="X13" s="9">
        <v>1</v>
      </c>
      <c r="Y13" s="10">
        <f t="shared" si="3"/>
        <v>2</v>
      </c>
      <c r="Z13" s="1"/>
      <c r="AA13" s="1"/>
      <c r="AB13" s="1"/>
      <c r="AC13" s="56"/>
      <c r="AD13" s="9"/>
      <c r="AE13" s="1"/>
      <c r="AF13" s="1"/>
      <c r="AG13" s="56"/>
      <c r="AH13" s="56"/>
      <c r="AI13" s="9"/>
      <c r="AJ13" s="1"/>
      <c r="AK13" s="1"/>
      <c r="AL13" s="1"/>
      <c r="AM13" s="1"/>
      <c r="AN13" s="9"/>
      <c r="AO13" s="22"/>
      <c r="AP13" s="1"/>
      <c r="AQ13" s="1"/>
      <c r="AR13" s="1"/>
      <c r="AS13" s="9"/>
      <c r="AT13" s="1"/>
      <c r="AU13" s="1"/>
      <c r="AV13" s="1"/>
      <c r="AW13" s="22"/>
      <c r="AX13" s="9"/>
      <c r="AY13" s="10">
        <f t="shared" si="4"/>
        <v>0</v>
      </c>
    </row>
    <row r="14" spans="1:51" ht="15.75" x14ac:dyDescent="0.2">
      <c r="A14" s="39" t="s">
        <v>28</v>
      </c>
      <c r="B14" s="11">
        <f t="shared" si="0"/>
        <v>2</v>
      </c>
      <c r="C14" s="48">
        <f t="shared" ref="C14:C15" si="6">34*1</f>
        <v>34</v>
      </c>
      <c r="D14" s="13">
        <f t="shared" si="1"/>
        <v>5.8823529411764705E-2</v>
      </c>
      <c r="E14" s="1"/>
      <c r="F14" s="1"/>
      <c r="G14" s="1"/>
      <c r="H14" s="22">
        <v>45562</v>
      </c>
      <c r="I14" s="9">
        <f t="shared" si="2"/>
        <v>1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45639</v>
      </c>
      <c r="X14" s="9">
        <v>1</v>
      </c>
      <c r="Y14" s="10">
        <f t="shared" si="3"/>
        <v>2</v>
      </c>
      <c r="Z14" s="1"/>
      <c r="AA14" s="1"/>
      <c r="AB14" s="1"/>
      <c r="AC14" s="56"/>
      <c r="AD14" s="9"/>
      <c r="AE14" s="1"/>
      <c r="AF14" s="1"/>
      <c r="AG14" s="56"/>
      <c r="AH14" s="56"/>
      <c r="AI14" s="9"/>
      <c r="AJ14" s="1"/>
      <c r="AK14" s="1"/>
      <c r="AL14" s="1"/>
      <c r="AM14" s="1"/>
      <c r="AN14" s="9"/>
      <c r="AO14" s="22"/>
      <c r="AP14" s="1"/>
      <c r="AQ14" s="1"/>
      <c r="AR14" s="1"/>
      <c r="AS14" s="9"/>
      <c r="AT14" s="1"/>
      <c r="AU14" s="1"/>
      <c r="AV14" s="1"/>
      <c r="AW14" s="22"/>
      <c r="AX14" s="9"/>
      <c r="AY14" s="10">
        <f t="shared" si="4"/>
        <v>0</v>
      </c>
    </row>
    <row r="15" spans="1:51" ht="15.75" x14ac:dyDescent="0.2">
      <c r="A15" s="40" t="s">
        <v>8</v>
      </c>
      <c r="B15" s="11">
        <f t="shared" si="0"/>
        <v>0</v>
      </c>
      <c r="C15" s="48">
        <f t="shared" si="6"/>
        <v>34</v>
      </c>
      <c r="D15" s="13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1"/>
      <c r="S15" s="9"/>
      <c r="T15" s="1"/>
      <c r="U15" s="1"/>
      <c r="V15" s="1"/>
      <c r="W15" s="60"/>
      <c r="X15" s="9"/>
      <c r="Y15" s="10">
        <f t="shared" si="3"/>
        <v>0</v>
      </c>
      <c r="Z15" s="1"/>
      <c r="AA15" s="1"/>
      <c r="AB15" s="1"/>
      <c r="AC15" s="56"/>
      <c r="AD15" s="9"/>
      <c r="AE15" s="1"/>
      <c r="AF15" s="1"/>
      <c r="AG15" s="56"/>
      <c r="AH15" s="56"/>
      <c r="AI15" s="9"/>
      <c r="AJ15" s="1"/>
      <c r="AK15" s="1"/>
      <c r="AL15" s="1"/>
      <c r="AM15" s="1"/>
      <c r="AN15" s="9"/>
      <c r="AO15" s="1"/>
      <c r="AP15" s="1"/>
      <c r="AQ15" s="1"/>
      <c r="AR15" s="1"/>
      <c r="AS15" s="9"/>
      <c r="AT15" s="1"/>
      <c r="AU15" s="1"/>
      <c r="AV15" s="1"/>
      <c r="AW15" s="22"/>
      <c r="AX15" s="9"/>
      <c r="AY15" s="10">
        <f t="shared" si="4"/>
        <v>0</v>
      </c>
    </row>
    <row r="16" spans="1:51" ht="15.75" x14ac:dyDescent="0.2">
      <c r="A16" s="39" t="s">
        <v>5</v>
      </c>
      <c r="B16" s="11">
        <f t="shared" si="0"/>
        <v>0</v>
      </c>
      <c r="C16" s="48">
        <f>34*1</f>
        <v>34</v>
      </c>
      <c r="D16" s="13">
        <f t="shared" si="1"/>
        <v>0</v>
      </c>
      <c r="E16" s="41"/>
      <c r="F16" s="41"/>
      <c r="G16" s="41"/>
      <c r="H16" s="22"/>
      <c r="I16" s="9">
        <f t="shared" si="2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60"/>
      <c r="X16" s="9"/>
      <c r="Y16" s="10">
        <f t="shared" si="3"/>
        <v>0</v>
      </c>
      <c r="Z16" s="41"/>
      <c r="AA16" s="41"/>
      <c r="AB16" s="41"/>
      <c r="AC16" s="57"/>
      <c r="AD16" s="42"/>
      <c r="AE16" s="41"/>
      <c r="AF16" s="41"/>
      <c r="AG16" s="57"/>
      <c r="AH16" s="57"/>
      <c r="AI16" s="42"/>
      <c r="AJ16" s="41"/>
      <c r="AK16" s="41"/>
      <c r="AL16" s="41"/>
      <c r="AM16" s="41"/>
      <c r="AN16" s="42"/>
      <c r="AO16" s="41"/>
      <c r="AP16" s="41"/>
      <c r="AQ16" s="41"/>
      <c r="AR16" s="47"/>
      <c r="AS16" s="42"/>
      <c r="AT16" s="41"/>
      <c r="AU16" s="41"/>
      <c r="AV16" s="41"/>
      <c r="AW16" s="41"/>
      <c r="AX16" s="42"/>
      <c r="AY16" s="10">
        <f t="shared" si="4"/>
        <v>0</v>
      </c>
    </row>
    <row r="17" spans="1:51" ht="15.75" x14ac:dyDescent="0.2">
      <c r="A17" s="39" t="s">
        <v>46</v>
      </c>
      <c r="B17" s="11">
        <f t="shared" si="0"/>
        <v>0</v>
      </c>
      <c r="C17" s="48">
        <f>34*2</f>
        <v>68</v>
      </c>
      <c r="D17" s="13">
        <f t="shared" si="1"/>
        <v>0</v>
      </c>
      <c r="E17" s="1"/>
      <c r="F17" s="1"/>
      <c r="G17" s="1"/>
      <c r="H17" s="22"/>
      <c r="I17" s="9">
        <f t="shared" si="2"/>
        <v>0</v>
      </c>
      <c r="J17" s="1"/>
      <c r="K17" s="1"/>
      <c r="L17" s="1"/>
      <c r="M17" s="1"/>
      <c r="N17" s="9"/>
      <c r="O17" s="1"/>
      <c r="P17" s="1"/>
      <c r="Q17" s="1"/>
      <c r="R17" s="1"/>
      <c r="S17" s="9"/>
      <c r="T17" s="1"/>
      <c r="U17" s="1"/>
      <c r="V17" s="1"/>
      <c r="W17" s="60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56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1"/>
      <c r="AS17" s="9"/>
      <c r="AT17" s="1"/>
      <c r="AU17" s="1"/>
      <c r="AV17" s="1"/>
      <c r="AW17" s="22"/>
      <c r="AX17" s="9"/>
      <c r="AY17" s="10">
        <f t="shared" si="4"/>
        <v>0</v>
      </c>
    </row>
    <row r="18" spans="1:51" ht="15.75" x14ac:dyDescent="0.2">
      <c r="A18" s="39" t="s">
        <v>15</v>
      </c>
      <c r="B18" s="11">
        <f t="shared" si="0"/>
        <v>0</v>
      </c>
      <c r="C18" s="48">
        <f>34*2</f>
        <v>68</v>
      </c>
      <c r="D18" s="13">
        <f t="shared" si="1"/>
        <v>0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56"/>
      <c r="AH18" s="23"/>
      <c r="AI18" s="9"/>
      <c r="AJ18" s="1"/>
      <c r="AK18" s="1"/>
      <c r="AL18" s="1"/>
      <c r="AM18" s="1"/>
      <c r="AN18" s="9"/>
      <c r="AO18" s="1"/>
      <c r="AP18" s="1"/>
      <c r="AQ18" s="1"/>
      <c r="AR18" s="23"/>
      <c r="AS18" s="9"/>
      <c r="AT18" s="1"/>
      <c r="AU18" s="1"/>
      <c r="AV18" s="1"/>
      <c r="AW18" s="22"/>
      <c r="AX18" s="9"/>
      <c r="AY18" s="10">
        <f t="shared" si="4"/>
        <v>0</v>
      </c>
    </row>
    <row r="19" spans="1:51" ht="15.75" x14ac:dyDescent="0.2">
      <c r="A19" s="39" t="s">
        <v>29</v>
      </c>
      <c r="B19" s="11">
        <f t="shared" si="0"/>
        <v>2</v>
      </c>
      <c r="C19" s="48">
        <f>34*1</f>
        <v>34</v>
      </c>
      <c r="D19" s="13">
        <f t="shared" si="1"/>
        <v>5.8823529411764705E-2</v>
      </c>
      <c r="E19" s="1"/>
      <c r="F19" s="1"/>
      <c r="G19" s="1"/>
      <c r="H19" s="22">
        <v>45555</v>
      </c>
      <c r="I19" s="9">
        <f t="shared" si="2"/>
        <v>1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1"/>
      <c r="U19" s="1"/>
      <c r="V19" s="1"/>
      <c r="W19" s="60">
        <v>45646</v>
      </c>
      <c r="X19" s="9">
        <v>1</v>
      </c>
      <c r="Y19" s="10">
        <f t="shared" si="3"/>
        <v>2</v>
      </c>
      <c r="Z19" s="1"/>
      <c r="AA19" s="1"/>
      <c r="AB19" s="1"/>
      <c r="AC19" s="56"/>
      <c r="AD19" s="9"/>
      <c r="AE19" s="1"/>
      <c r="AF19" s="1"/>
      <c r="AG19" s="56"/>
      <c r="AH19" s="56"/>
      <c r="AI19" s="9"/>
      <c r="AJ19" s="1"/>
      <c r="AK19" s="1"/>
      <c r="AL19" s="1"/>
      <c r="AM19" s="1"/>
      <c r="AN19" s="9"/>
      <c r="AO19" s="1"/>
      <c r="AP19" s="1"/>
      <c r="AQ19" s="1"/>
      <c r="AR19" s="1"/>
      <c r="AS19" s="9"/>
      <c r="AT19" s="1"/>
      <c r="AU19" s="1"/>
      <c r="AV19" s="1"/>
      <c r="AW19" s="22"/>
      <c r="AX19" s="9"/>
      <c r="AY19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zoomScale="80" zoomScaleNormal="80" workbookViewId="0">
      <selection activeCell="BC15" sqref="BC15"/>
    </sheetView>
  </sheetViews>
  <sheetFormatPr defaultRowHeight="12.75" x14ac:dyDescent="0.2"/>
  <cols>
    <col min="1" max="1" width="24.5703125" customWidth="1"/>
    <col min="5" max="7" width="3.28515625" customWidth="1"/>
    <col min="8" max="8" width="8.5703125" customWidth="1"/>
    <col min="9" max="22" width="3.28515625" customWidth="1"/>
    <col min="23" max="23" width="7.7109375" customWidth="1"/>
    <col min="24" max="24" width="5.28515625" customWidth="1"/>
    <col min="25" max="25" width="3.28515625" customWidth="1"/>
    <col min="26" max="51" width="3.28515625" hidden="1" customWidth="1"/>
    <col min="52" max="52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26.2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37.75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54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>AY8+Y8</f>
        <v>2</v>
      </c>
      <c r="C8" s="48">
        <f>34*5</f>
        <v>170</v>
      </c>
      <c r="D8" s="13">
        <f>B8/C8</f>
        <v>1.1764705882352941E-2</v>
      </c>
      <c r="E8" s="1"/>
      <c r="F8" s="1"/>
      <c r="G8" s="1"/>
      <c r="H8" s="22">
        <v>45555</v>
      </c>
      <c r="I8" s="9">
        <f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45643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56"/>
      <c r="AH8" s="23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ref="B9:B19" si="0">AY9+Y9</f>
        <v>0</v>
      </c>
      <c r="C9" s="48">
        <f>34*3</f>
        <v>102</v>
      </c>
      <c r="D9" s="13">
        <f t="shared" ref="D9:D19" si="1">B9/C9</f>
        <v>0</v>
      </c>
      <c r="E9" s="1"/>
      <c r="F9" s="1"/>
      <c r="G9" s="1"/>
      <c r="H9" s="22"/>
      <c r="I9" s="9">
        <f t="shared" ref="I9:I19" si="2">COUNTA(E9:H9)</f>
        <v>0</v>
      </c>
      <c r="J9" s="1"/>
      <c r="K9" s="1"/>
      <c r="L9" s="1"/>
      <c r="M9" s="22"/>
      <c r="N9" s="9"/>
      <c r="O9" s="1"/>
      <c r="P9" s="1"/>
      <c r="Q9" s="1"/>
      <c r="R9" s="1"/>
      <c r="S9" s="9"/>
      <c r="T9" s="1"/>
      <c r="U9" s="1"/>
      <c r="V9" s="1"/>
      <c r="W9" s="22"/>
      <c r="X9" s="9"/>
      <c r="Y9" s="10">
        <f t="shared" ref="Y9:Y19" si="3">I9+N9+S9+X9</f>
        <v>0</v>
      </c>
      <c r="Z9" s="1"/>
      <c r="AA9" s="1"/>
      <c r="AB9" s="1"/>
      <c r="AC9" s="23"/>
      <c r="AD9" s="9"/>
      <c r="AE9" s="1"/>
      <c r="AF9" s="1"/>
      <c r="AG9" s="56"/>
      <c r="AH9" s="23"/>
      <c r="AI9" s="9"/>
      <c r="AJ9" s="1"/>
      <c r="AK9" s="1"/>
      <c r="AL9" s="1"/>
      <c r="AM9" s="1"/>
      <c r="AN9" s="9"/>
      <c r="AO9" s="1"/>
      <c r="AP9" s="1"/>
      <c r="AQ9" s="1"/>
      <c r="AR9" s="22"/>
      <c r="AS9" s="9"/>
      <c r="AT9" s="1"/>
      <c r="AU9" s="1"/>
      <c r="AV9" s="1"/>
      <c r="AW9" s="22"/>
      <c r="AX9" s="9"/>
      <c r="AY9" s="10">
        <f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48">
        <f>34*3</f>
        <v>102</v>
      </c>
      <c r="D10" s="13">
        <f t="shared" si="1"/>
        <v>9.8039215686274508E-3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45644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56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ref="AY10:AY19" si="4">AD10+AI10+AN10+AS10+AX10</f>
        <v>0</v>
      </c>
    </row>
    <row r="11" spans="1:51" ht="15.75" x14ac:dyDescent="0.2">
      <c r="A11" s="39" t="s">
        <v>9</v>
      </c>
      <c r="B11" s="11">
        <f t="shared" si="0"/>
        <v>2</v>
      </c>
      <c r="C11" s="48">
        <f t="shared" ref="C11" si="5">34*5</f>
        <v>170</v>
      </c>
      <c r="D11" s="13">
        <f t="shared" si="1"/>
        <v>1.1764705882352941E-2</v>
      </c>
      <c r="E11" s="1"/>
      <c r="F11" s="1"/>
      <c r="G11" s="1"/>
      <c r="H11" s="22">
        <v>45548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22">
        <v>45645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56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2</v>
      </c>
      <c r="C12" s="48">
        <f>34*2</f>
        <v>68</v>
      </c>
      <c r="D12" s="13">
        <f t="shared" si="1"/>
        <v>2.9411764705882353E-2</v>
      </c>
      <c r="E12" s="1"/>
      <c r="F12" s="1"/>
      <c r="G12" s="1"/>
      <c r="H12" s="22">
        <v>45559</v>
      </c>
      <c r="I12" s="9">
        <f t="shared" si="2"/>
        <v>1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>
        <v>45638</v>
      </c>
      <c r="X12" s="9">
        <v>1</v>
      </c>
      <c r="Y12" s="10">
        <f t="shared" si="3"/>
        <v>2</v>
      </c>
      <c r="Z12" s="1"/>
      <c r="AA12" s="1"/>
      <c r="AB12" s="1"/>
      <c r="AC12" s="56"/>
      <c r="AD12" s="9"/>
      <c r="AE12" s="1"/>
      <c r="AF12" s="1"/>
      <c r="AG12" s="56"/>
      <c r="AH12" s="23"/>
      <c r="AI12" s="9"/>
      <c r="AJ12" s="1"/>
      <c r="AK12" s="1"/>
      <c r="AL12" s="1"/>
      <c r="AM12" s="1"/>
      <c r="AN12" s="9"/>
      <c r="AO12" s="22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4"/>
        <v>0</v>
      </c>
    </row>
    <row r="13" spans="1:51" ht="15.75" x14ac:dyDescent="0.2">
      <c r="A13" s="39" t="s">
        <v>27</v>
      </c>
      <c r="B13" s="11">
        <f t="shared" si="0"/>
        <v>2</v>
      </c>
      <c r="C13" s="48">
        <f>34*1</f>
        <v>34</v>
      </c>
      <c r="D13" s="13">
        <f t="shared" si="1"/>
        <v>5.8823529411764705E-2</v>
      </c>
      <c r="E13" s="1"/>
      <c r="F13" s="1"/>
      <c r="G13" s="1"/>
      <c r="H13" s="22">
        <v>45544</v>
      </c>
      <c r="I13" s="9">
        <f t="shared" si="2"/>
        <v>1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22">
        <v>45642</v>
      </c>
      <c r="X13" s="9">
        <v>1</v>
      </c>
      <c r="Y13" s="10">
        <f t="shared" si="3"/>
        <v>2</v>
      </c>
      <c r="Z13" s="1"/>
      <c r="AA13" s="1"/>
      <c r="AB13" s="1"/>
      <c r="AC13" s="56"/>
      <c r="AD13" s="9"/>
      <c r="AE13" s="1"/>
      <c r="AF13" s="1"/>
      <c r="AG13" s="56"/>
      <c r="AH13" s="56"/>
      <c r="AI13" s="9"/>
      <c r="AJ13" s="1"/>
      <c r="AK13" s="1"/>
      <c r="AL13" s="1"/>
      <c r="AM13" s="1"/>
      <c r="AN13" s="9"/>
      <c r="AO13" s="22"/>
      <c r="AP13" s="1"/>
      <c r="AQ13" s="1"/>
      <c r="AR13" s="1"/>
      <c r="AS13" s="9"/>
      <c r="AT13" s="1"/>
      <c r="AU13" s="1"/>
      <c r="AV13" s="1"/>
      <c r="AW13" s="22"/>
      <c r="AX13" s="9"/>
      <c r="AY13" s="10">
        <f t="shared" si="4"/>
        <v>0</v>
      </c>
    </row>
    <row r="14" spans="1:51" ht="15.75" x14ac:dyDescent="0.2">
      <c r="A14" s="39" t="s">
        <v>28</v>
      </c>
      <c r="B14" s="11">
        <f t="shared" si="0"/>
        <v>2</v>
      </c>
      <c r="C14" s="48">
        <f t="shared" ref="C14:C15" si="6">34*1</f>
        <v>34</v>
      </c>
      <c r="D14" s="13">
        <f t="shared" si="1"/>
        <v>5.8823529411764705E-2</v>
      </c>
      <c r="E14" s="1"/>
      <c r="F14" s="1"/>
      <c r="G14" s="1"/>
      <c r="H14" s="22">
        <v>45560</v>
      </c>
      <c r="I14" s="9">
        <f t="shared" si="2"/>
        <v>1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22">
        <v>45637</v>
      </c>
      <c r="X14" s="9">
        <v>1</v>
      </c>
      <c r="Y14" s="10">
        <f t="shared" si="3"/>
        <v>2</v>
      </c>
      <c r="Z14" s="1"/>
      <c r="AA14" s="1"/>
      <c r="AB14" s="1"/>
      <c r="AC14" s="56"/>
      <c r="AD14" s="9"/>
      <c r="AE14" s="1"/>
      <c r="AF14" s="1"/>
      <c r="AG14" s="56"/>
      <c r="AH14" s="56"/>
      <c r="AI14" s="9"/>
      <c r="AJ14" s="1"/>
      <c r="AK14" s="1"/>
      <c r="AL14" s="1"/>
      <c r="AM14" s="1"/>
      <c r="AN14" s="9"/>
      <c r="AO14" s="22"/>
      <c r="AP14" s="1"/>
      <c r="AQ14" s="1"/>
      <c r="AR14" s="1"/>
      <c r="AS14" s="9"/>
      <c r="AT14" s="1"/>
      <c r="AU14" s="1"/>
      <c r="AV14" s="1"/>
      <c r="AW14" s="22"/>
      <c r="AX14" s="9"/>
      <c r="AY14" s="10">
        <f t="shared" si="4"/>
        <v>0</v>
      </c>
    </row>
    <row r="15" spans="1:51" ht="15.75" x14ac:dyDescent="0.2">
      <c r="A15" s="40" t="s">
        <v>8</v>
      </c>
      <c r="B15" s="11">
        <f t="shared" si="0"/>
        <v>0</v>
      </c>
      <c r="C15" s="48">
        <f t="shared" si="6"/>
        <v>34</v>
      </c>
      <c r="D15" s="13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1"/>
      <c r="S15" s="9"/>
      <c r="T15" s="1"/>
      <c r="U15" s="1"/>
      <c r="V15" s="1"/>
      <c r="W15" s="22"/>
      <c r="X15" s="9"/>
      <c r="Y15" s="10">
        <f t="shared" si="3"/>
        <v>0</v>
      </c>
      <c r="Z15" s="1"/>
      <c r="AA15" s="1"/>
      <c r="AB15" s="1"/>
      <c r="AC15" s="56"/>
      <c r="AD15" s="9"/>
      <c r="AE15" s="1"/>
      <c r="AF15" s="1"/>
      <c r="AG15" s="56"/>
      <c r="AH15" s="56"/>
      <c r="AI15" s="9"/>
      <c r="AJ15" s="1"/>
      <c r="AK15" s="1"/>
      <c r="AL15" s="1"/>
      <c r="AM15" s="1"/>
      <c r="AN15" s="9"/>
      <c r="AO15" s="1"/>
      <c r="AP15" s="1"/>
      <c r="AQ15" s="1"/>
      <c r="AR15" s="1"/>
      <c r="AS15" s="9"/>
      <c r="AT15" s="1"/>
      <c r="AU15" s="1"/>
      <c r="AV15" s="1"/>
      <c r="AW15" s="22"/>
      <c r="AX15" s="9"/>
      <c r="AY15" s="10">
        <f t="shared" si="4"/>
        <v>0</v>
      </c>
    </row>
    <row r="16" spans="1:51" ht="15.75" x14ac:dyDescent="0.2">
      <c r="A16" s="39" t="s">
        <v>5</v>
      </c>
      <c r="B16" s="11">
        <f t="shared" si="0"/>
        <v>0</v>
      </c>
      <c r="C16" s="48">
        <f>34*1</f>
        <v>34</v>
      </c>
      <c r="D16" s="13">
        <f t="shared" si="1"/>
        <v>0</v>
      </c>
      <c r="E16" s="41"/>
      <c r="F16" s="41"/>
      <c r="G16" s="41"/>
      <c r="H16" s="22"/>
      <c r="I16" s="9">
        <f t="shared" si="2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22"/>
      <c r="X16" s="9"/>
      <c r="Y16" s="10">
        <f t="shared" si="3"/>
        <v>0</v>
      </c>
      <c r="Z16" s="41"/>
      <c r="AA16" s="41"/>
      <c r="AB16" s="41"/>
      <c r="AC16" s="57"/>
      <c r="AD16" s="42"/>
      <c r="AE16" s="41"/>
      <c r="AF16" s="41"/>
      <c r="AG16" s="57"/>
      <c r="AH16" s="57"/>
      <c r="AI16" s="42"/>
      <c r="AJ16" s="41"/>
      <c r="AK16" s="41"/>
      <c r="AL16" s="41"/>
      <c r="AM16" s="41"/>
      <c r="AN16" s="42"/>
      <c r="AO16" s="41"/>
      <c r="AP16" s="41"/>
      <c r="AQ16" s="41"/>
      <c r="AR16" s="47"/>
      <c r="AS16" s="42"/>
      <c r="AT16" s="41"/>
      <c r="AU16" s="41"/>
      <c r="AV16" s="41"/>
      <c r="AW16" s="41"/>
      <c r="AX16" s="42"/>
      <c r="AY16" s="10">
        <f t="shared" si="4"/>
        <v>0</v>
      </c>
    </row>
    <row r="17" spans="1:51" ht="15.75" x14ac:dyDescent="0.2">
      <c r="A17" s="39" t="s">
        <v>46</v>
      </c>
      <c r="B17" s="11">
        <f t="shared" si="0"/>
        <v>0</v>
      </c>
      <c r="C17" s="48">
        <f>34*2</f>
        <v>68</v>
      </c>
      <c r="D17" s="13">
        <f t="shared" si="1"/>
        <v>0</v>
      </c>
      <c r="E17" s="1"/>
      <c r="F17" s="1"/>
      <c r="G17" s="1"/>
      <c r="H17" s="22"/>
      <c r="I17" s="9">
        <f t="shared" si="2"/>
        <v>0</v>
      </c>
      <c r="J17" s="1"/>
      <c r="K17" s="1"/>
      <c r="L17" s="1"/>
      <c r="M17" s="1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56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1"/>
      <c r="AS17" s="9"/>
      <c r="AT17" s="1"/>
      <c r="AU17" s="1"/>
      <c r="AV17" s="1"/>
      <c r="AW17" s="22"/>
      <c r="AX17" s="9"/>
      <c r="AY17" s="10">
        <f t="shared" si="4"/>
        <v>0</v>
      </c>
    </row>
    <row r="18" spans="1:51" ht="15.75" x14ac:dyDescent="0.2">
      <c r="A18" s="39" t="s">
        <v>15</v>
      </c>
      <c r="B18" s="11">
        <f t="shared" si="0"/>
        <v>0</v>
      </c>
      <c r="C18" s="48">
        <f>34*2</f>
        <v>68</v>
      </c>
      <c r="D18" s="13">
        <f t="shared" si="1"/>
        <v>0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56"/>
      <c r="AH18" s="23"/>
      <c r="AI18" s="9"/>
      <c r="AJ18" s="1"/>
      <c r="AK18" s="1"/>
      <c r="AL18" s="1"/>
      <c r="AM18" s="1"/>
      <c r="AN18" s="9"/>
      <c r="AO18" s="1"/>
      <c r="AP18" s="1"/>
      <c r="AQ18" s="1"/>
      <c r="AR18" s="23"/>
      <c r="AS18" s="9"/>
      <c r="AT18" s="1"/>
      <c r="AU18" s="1"/>
      <c r="AV18" s="1"/>
      <c r="AW18" s="22"/>
      <c r="AX18" s="9"/>
      <c r="AY18" s="10">
        <f t="shared" si="4"/>
        <v>0</v>
      </c>
    </row>
    <row r="19" spans="1:51" ht="15.75" x14ac:dyDescent="0.2">
      <c r="A19" s="39" t="s">
        <v>29</v>
      </c>
      <c r="B19" s="11">
        <f t="shared" si="0"/>
        <v>2</v>
      </c>
      <c r="C19" s="48">
        <f>34*1</f>
        <v>34</v>
      </c>
      <c r="D19" s="13">
        <f t="shared" si="1"/>
        <v>5.8823529411764705E-2</v>
      </c>
      <c r="E19" s="1"/>
      <c r="F19" s="1"/>
      <c r="G19" s="1"/>
      <c r="H19" s="22">
        <v>45561</v>
      </c>
      <c r="I19" s="9">
        <f t="shared" si="2"/>
        <v>1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1"/>
      <c r="U19" s="1"/>
      <c r="V19" s="1"/>
      <c r="W19" s="22">
        <v>45636</v>
      </c>
      <c r="X19" s="9">
        <v>1</v>
      </c>
      <c r="Y19" s="10">
        <f t="shared" si="3"/>
        <v>2</v>
      </c>
      <c r="Z19" s="1"/>
      <c r="AA19" s="1"/>
      <c r="AB19" s="1"/>
      <c r="AC19" s="56"/>
      <c r="AD19" s="9"/>
      <c r="AE19" s="1"/>
      <c r="AF19" s="1"/>
      <c r="AG19" s="56"/>
      <c r="AH19" s="56"/>
      <c r="AI19" s="9"/>
      <c r="AJ19" s="1"/>
      <c r="AK19" s="1"/>
      <c r="AL19" s="1"/>
      <c r="AM19" s="1"/>
      <c r="AN19" s="9"/>
      <c r="AO19" s="1"/>
      <c r="AP19" s="1"/>
      <c r="AQ19" s="1"/>
      <c r="AR19" s="1"/>
      <c r="AS19" s="9"/>
      <c r="AT19" s="1"/>
      <c r="AU19" s="1"/>
      <c r="AV19" s="1"/>
      <c r="AW19" s="22"/>
      <c r="AX19" s="9"/>
      <c r="AY19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workbookViewId="0">
      <selection activeCell="T18" sqref="T18"/>
    </sheetView>
  </sheetViews>
  <sheetFormatPr defaultRowHeight="12.75" x14ac:dyDescent="0.2"/>
  <sheetData>
    <row r="1" spans="1:25" ht="18.75" x14ac:dyDescent="0.2">
      <c r="A1" s="104" t="s">
        <v>1</v>
      </c>
      <c r="B1" s="106" t="s">
        <v>6</v>
      </c>
      <c r="C1" s="106"/>
      <c r="D1" s="106"/>
      <c r="E1" s="103" t="s">
        <v>7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25" ht="15.75" x14ac:dyDescent="0.2">
      <c r="A2" s="104"/>
      <c r="B2" s="106"/>
      <c r="C2" s="106"/>
      <c r="D2" s="106"/>
      <c r="E2" s="105" t="s">
        <v>0</v>
      </c>
      <c r="F2" s="105"/>
      <c r="G2" s="105"/>
      <c r="H2" s="105"/>
      <c r="I2" s="105"/>
      <c r="J2" s="105" t="s">
        <v>2</v>
      </c>
      <c r="K2" s="105"/>
      <c r="L2" s="105"/>
      <c r="M2" s="105"/>
      <c r="N2" s="105"/>
      <c r="O2" s="105" t="s">
        <v>3</v>
      </c>
      <c r="P2" s="105"/>
      <c r="Q2" s="105"/>
      <c r="R2" s="105"/>
      <c r="S2" s="105"/>
      <c r="T2" s="105" t="s">
        <v>4</v>
      </c>
      <c r="U2" s="105"/>
      <c r="V2" s="105"/>
      <c r="W2" s="105"/>
      <c r="X2" s="105"/>
      <c r="Y2" s="69"/>
    </row>
    <row r="3" spans="1:25" ht="230.25" x14ac:dyDescent="0.2">
      <c r="A3" s="20"/>
      <c r="B3" s="3" t="s">
        <v>43</v>
      </c>
      <c r="C3" s="4" t="s">
        <v>23</v>
      </c>
      <c r="D3" s="5" t="s">
        <v>22</v>
      </c>
      <c r="E3" s="7" t="s">
        <v>11</v>
      </c>
      <c r="F3" s="7" t="s">
        <v>12</v>
      </c>
      <c r="G3" s="7" t="s">
        <v>13</v>
      </c>
      <c r="H3" s="31" t="s">
        <v>14</v>
      </c>
      <c r="I3" s="8" t="s">
        <v>6</v>
      </c>
      <c r="J3" s="7" t="s">
        <v>11</v>
      </c>
      <c r="K3" s="7" t="s">
        <v>12</v>
      </c>
      <c r="L3" s="7" t="s">
        <v>13</v>
      </c>
      <c r="M3" s="31" t="s">
        <v>14</v>
      </c>
      <c r="N3" s="8" t="s">
        <v>6</v>
      </c>
      <c r="O3" s="7" t="s">
        <v>11</v>
      </c>
      <c r="P3" s="7" t="s">
        <v>12</v>
      </c>
      <c r="Q3" s="7" t="s">
        <v>13</v>
      </c>
      <c r="R3" s="31" t="s">
        <v>14</v>
      </c>
      <c r="S3" s="8" t="s">
        <v>6</v>
      </c>
      <c r="T3" s="7" t="s">
        <v>11</v>
      </c>
      <c r="U3" s="7" t="s">
        <v>12</v>
      </c>
      <c r="V3" s="7" t="s">
        <v>13</v>
      </c>
      <c r="W3" s="31" t="s">
        <v>14</v>
      </c>
      <c r="X3" s="8" t="s">
        <v>6</v>
      </c>
      <c r="Y3" s="2" t="s">
        <v>7</v>
      </c>
    </row>
    <row r="4" spans="1:25" ht="18.75" x14ac:dyDescent="0.2">
      <c r="A4" s="36" t="s">
        <v>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15.75" x14ac:dyDescent="0.2">
      <c r="A5" s="39" t="s">
        <v>10</v>
      </c>
      <c r="B5" s="11">
        <f>AY5+Y5</f>
        <v>2</v>
      </c>
      <c r="C5" s="48">
        <f>34*5</f>
        <v>170</v>
      </c>
      <c r="D5" s="13">
        <f>B5/C5</f>
        <v>1.1764705882352941E-2</v>
      </c>
      <c r="E5" s="1"/>
      <c r="F5" s="1"/>
      <c r="G5" s="1"/>
      <c r="H5" s="22">
        <v>45555</v>
      </c>
      <c r="I5" s="9">
        <f>COUNTA(E5:H5)</f>
        <v>1</v>
      </c>
      <c r="J5" s="1"/>
      <c r="K5" s="1"/>
      <c r="L5" s="1"/>
      <c r="M5" s="22"/>
      <c r="N5" s="9"/>
      <c r="O5" s="1"/>
      <c r="P5" s="1"/>
      <c r="Q5" s="1"/>
      <c r="R5" s="22"/>
      <c r="S5" s="9"/>
      <c r="T5" s="1"/>
      <c r="U5" s="1"/>
      <c r="V5" s="1"/>
      <c r="W5" s="22">
        <v>45643</v>
      </c>
      <c r="X5" s="9">
        <v>1</v>
      </c>
      <c r="Y5" s="10">
        <f>I5+N5+S5+X5</f>
        <v>2</v>
      </c>
    </row>
    <row r="6" spans="1:25" ht="15.75" x14ac:dyDescent="0.2">
      <c r="A6" s="39" t="s">
        <v>25</v>
      </c>
      <c r="B6" s="11">
        <f t="shared" ref="B6:B16" si="0">AY6+Y6</f>
        <v>0</v>
      </c>
      <c r="C6" s="48">
        <f>34*3</f>
        <v>102</v>
      </c>
      <c r="D6" s="13">
        <f t="shared" ref="D6:D16" si="1">B6/C6</f>
        <v>0</v>
      </c>
      <c r="E6" s="1"/>
      <c r="F6" s="1"/>
      <c r="G6" s="1"/>
      <c r="H6" s="22"/>
      <c r="I6" s="9">
        <f t="shared" ref="I6:I16" si="2">COUNTA(E6:H6)</f>
        <v>0</v>
      </c>
      <c r="J6" s="1"/>
      <c r="K6" s="1"/>
      <c r="L6" s="1"/>
      <c r="M6" s="22"/>
      <c r="N6" s="9"/>
      <c r="O6" s="1"/>
      <c r="P6" s="1"/>
      <c r="Q6" s="1"/>
      <c r="R6" s="1"/>
      <c r="S6" s="9"/>
      <c r="T6" s="1"/>
      <c r="U6" s="1"/>
      <c r="V6" s="1"/>
      <c r="W6" s="22"/>
      <c r="X6" s="9"/>
      <c r="Y6" s="10">
        <f t="shared" ref="Y6:Y16" si="3">I6+N6+S6+X6</f>
        <v>0</v>
      </c>
    </row>
    <row r="7" spans="1:25" ht="15.75" x14ac:dyDescent="0.2">
      <c r="A7" s="39" t="s">
        <v>24</v>
      </c>
      <c r="B7" s="11">
        <f t="shared" si="0"/>
        <v>1</v>
      </c>
      <c r="C7" s="48">
        <f>34*3</f>
        <v>102</v>
      </c>
      <c r="D7" s="13">
        <f t="shared" si="1"/>
        <v>9.8039215686274508E-3</v>
      </c>
      <c r="E7" s="1"/>
      <c r="F7" s="1"/>
      <c r="G7" s="1"/>
      <c r="H7" s="22"/>
      <c r="I7" s="9">
        <f t="shared" si="2"/>
        <v>0</v>
      </c>
      <c r="J7" s="1"/>
      <c r="K7" s="1"/>
      <c r="L7" s="1"/>
      <c r="M7" s="22"/>
      <c r="N7" s="9"/>
      <c r="O7" s="1"/>
      <c r="P7" s="1"/>
      <c r="Q7" s="1"/>
      <c r="R7" s="1"/>
      <c r="S7" s="9"/>
      <c r="T7" s="1"/>
      <c r="U7" s="1"/>
      <c r="V7" s="1"/>
      <c r="W7" s="22">
        <v>45644</v>
      </c>
      <c r="X7" s="9">
        <v>1</v>
      </c>
      <c r="Y7" s="10">
        <f t="shared" si="3"/>
        <v>1</v>
      </c>
    </row>
    <row r="8" spans="1:25" ht="15.75" x14ac:dyDescent="0.2">
      <c r="A8" s="39" t="s">
        <v>9</v>
      </c>
      <c r="B8" s="11">
        <f t="shared" si="0"/>
        <v>2</v>
      </c>
      <c r="C8" s="48">
        <f t="shared" ref="C8" si="4">34*5</f>
        <v>170</v>
      </c>
      <c r="D8" s="13">
        <f t="shared" si="1"/>
        <v>1.1764705882352941E-2</v>
      </c>
      <c r="E8" s="1"/>
      <c r="F8" s="1"/>
      <c r="G8" s="1"/>
      <c r="H8" s="22">
        <v>45558</v>
      </c>
      <c r="I8" s="9">
        <f t="shared" si="2"/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45645</v>
      </c>
      <c r="X8" s="9">
        <v>1</v>
      </c>
      <c r="Y8" s="10">
        <f t="shared" si="3"/>
        <v>2</v>
      </c>
    </row>
    <row r="9" spans="1:25" ht="15.75" x14ac:dyDescent="0.2">
      <c r="A9" s="39" t="s">
        <v>26</v>
      </c>
      <c r="B9" s="11">
        <f t="shared" si="0"/>
        <v>2</v>
      </c>
      <c r="C9" s="48">
        <f>34*2</f>
        <v>68</v>
      </c>
      <c r="D9" s="13">
        <f t="shared" si="1"/>
        <v>2.9411764705882353E-2</v>
      </c>
      <c r="E9" s="1"/>
      <c r="F9" s="1"/>
      <c r="G9" s="1"/>
      <c r="H9" s="22">
        <v>45560</v>
      </c>
      <c r="I9" s="9">
        <f t="shared" si="2"/>
        <v>1</v>
      </c>
      <c r="J9" s="1"/>
      <c r="K9" s="1"/>
      <c r="L9" s="1"/>
      <c r="M9" s="22"/>
      <c r="N9" s="9"/>
      <c r="O9" s="1"/>
      <c r="P9" s="1"/>
      <c r="Q9" s="1"/>
      <c r="R9" s="1"/>
      <c r="S9" s="9"/>
      <c r="T9" s="1"/>
      <c r="U9" s="1"/>
      <c r="V9" s="1"/>
      <c r="W9" s="22">
        <v>45638</v>
      </c>
      <c r="X9" s="9">
        <v>1</v>
      </c>
      <c r="Y9" s="10">
        <f t="shared" si="3"/>
        <v>2</v>
      </c>
    </row>
    <row r="10" spans="1:25" ht="15.75" x14ac:dyDescent="0.2">
      <c r="A10" s="39" t="s">
        <v>27</v>
      </c>
      <c r="B10" s="11">
        <f t="shared" si="0"/>
        <v>2</v>
      </c>
      <c r="C10" s="48">
        <f>34*1</f>
        <v>34</v>
      </c>
      <c r="D10" s="13">
        <f t="shared" si="1"/>
        <v>5.8823529411764705E-2</v>
      </c>
      <c r="E10" s="1"/>
      <c r="F10" s="1"/>
      <c r="G10" s="1"/>
      <c r="H10" s="22">
        <v>45539</v>
      </c>
      <c r="I10" s="9">
        <f t="shared" si="2"/>
        <v>1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45637</v>
      </c>
      <c r="X10" s="9">
        <v>1</v>
      </c>
      <c r="Y10" s="10">
        <f t="shared" si="3"/>
        <v>2</v>
      </c>
    </row>
    <row r="11" spans="1:25" ht="15.75" x14ac:dyDescent="0.2">
      <c r="A11" s="39" t="s">
        <v>28</v>
      </c>
      <c r="B11" s="11">
        <f t="shared" si="0"/>
        <v>2</v>
      </c>
      <c r="C11" s="48">
        <f t="shared" ref="C11:C12" si="5">34*1</f>
        <v>34</v>
      </c>
      <c r="D11" s="13">
        <f t="shared" si="1"/>
        <v>5.8823529411764705E-2</v>
      </c>
      <c r="E11" s="1"/>
      <c r="F11" s="1"/>
      <c r="G11" s="1"/>
      <c r="H11" s="22">
        <v>45559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22">
        <v>45636</v>
      </c>
      <c r="X11" s="9">
        <v>1</v>
      </c>
      <c r="Y11" s="10">
        <f t="shared" si="3"/>
        <v>2</v>
      </c>
    </row>
    <row r="12" spans="1:25" ht="15.75" x14ac:dyDescent="0.2">
      <c r="A12" s="40" t="s">
        <v>8</v>
      </c>
      <c r="B12" s="11">
        <f t="shared" si="0"/>
        <v>0</v>
      </c>
      <c r="C12" s="48">
        <f t="shared" si="5"/>
        <v>34</v>
      </c>
      <c r="D12" s="13">
        <f t="shared" si="1"/>
        <v>0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/>
      <c r="X12" s="9"/>
      <c r="Y12" s="10">
        <f t="shared" si="3"/>
        <v>0</v>
      </c>
    </row>
    <row r="13" spans="1:25" ht="15.75" x14ac:dyDescent="0.2">
      <c r="A13" s="39" t="s">
        <v>5</v>
      </c>
      <c r="B13" s="11">
        <f t="shared" si="0"/>
        <v>0</v>
      </c>
      <c r="C13" s="48">
        <f>34*1</f>
        <v>34</v>
      </c>
      <c r="D13" s="13">
        <f t="shared" si="1"/>
        <v>0</v>
      </c>
      <c r="E13" s="41"/>
      <c r="F13" s="41"/>
      <c r="G13" s="41"/>
      <c r="H13" s="22"/>
      <c r="I13" s="9">
        <f t="shared" si="2"/>
        <v>0</v>
      </c>
      <c r="J13" s="41"/>
      <c r="K13" s="41"/>
      <c r="L13" s="41"/>
      <c r="M13" s="41"/>
      <c r="N13" s="9"/>
      <c r="O13" s="41"/>
      <c r="P13" s="41"/>
      <c r="Q13" s="41"/>
      <c r="R13" s="41"/>
      <c r="S13" s="9"/>
      <c r="T13" s="41"/>
      <c r="U13" s="41"/>
      <c r="V13" s="41"/>
      <c r="W13" s="22"/>
      <c r="X13" s="9"/>
      <c r="Y13" s="10">
        <f t="shared" si="3"/>
        <v>0</v>
      </c>
    </row>
    <row r="14" spans="1:25" ht="15.75" x14ac:dyDescent="0.2">
      <c r="A14" s="39" t="s">
        <v>46</v>
      </c>
      <c r="B14" s="11">
        <f t="shared" si="0"/>
        <v>0</v>
      </c>
      <c r="C14" s="48">
        <f>34*2</f>
        <v>68</v>
      </c>
      <c r="D14" s="13">
        <f t="shared" si="1"/>
        <v>0</v>
      </c>
      <c r="E14" s="1"/>
      <c r="F14" s="1"/>
      <c r="G14" s="1"/>
      <c r="H14" s="22"/>
      <c r="I14" s="9">
        <f t="shared" si="2"/>
        <v>0</v>
      </c>
      <c r="J14" s="1"/>
      <c r="K14" s="1"/>
      <c r="L14" s="1"/>
      <c r="M14" s="1"/>
      <c r="N14" s="9"/>
      <c r="O14" s="1"/>
      <c r="P14" s="1"/>
      <c r="Q14" s="1"/>
      <c r="R14" s="1"/>
      <c r="S14" s="9"/>
      <c r="T14" s="1"/>
      <c r="U14" s="1"/>
      <c r="V14" s="1"/>
      <c r="W14" s="22"/>
      <c r="X14" s="9"/>
      <c r="Y14" s="10">
        <f t="shared" si="3"/>
        <v>0</v>
      </c>
    </row>
    <row r="15" spans="1:25" ht="15.75" x14ac:dyDescent="0.2">
      <c r="A15" s="39" t="s">
        <v>15</v>
      </c>
      <c r="B15" s="11">
        <f t="shared" si="0"/>
        <v>0</v>
      </c>
      <c r="C15" s="48">
        <f>34*2</f>
        <v>68</v>
      </c>
      <c r="D15" s="13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22"/>
      <c r="X15" s="9"/>
      <c r="Y15" s="10">
        <f t="shared" si="3"/>
        <v>0</v>
      </c>
    </row>
    <row r="16" spans="1:25" ht="15.75" x14ac:dyDescent="0.2">
      <c r="A16" s="39" t="s">
        <v>29</v>
      </c>
      <c r="B16" s="11">
        <f t="shared" si="0"/>
        <v>2</v>
      </c>
      <c r="C16" s="48">
        <f>34*1</f>
        <v>34</v>
      </c>
      <c r="D16" s="13">
        <f t="shared" si="1"/>
        <v>5.8823529411764705E-2</v>
      </c>
      <c r="E16" s="1"/>
      <c r="F16" s="1"/>
      <c r="G16" s="1"/>
      <c r="H16" s="22">
        <v>45561</v>
      </c>
      <c r="I16" s="9">
        <f t="shared" si="2"/>
        <v>1</v>
      </c>
      <c r="J16" s="1"/>
      <c r="K16" s="1"/>
      <c r="L16" s="1"/>
      <c r="M16" s="1"/>
      <c r="N16" s="9"/>
      <c r="O16" s="1"/>
      <c r="P16" s="1"/>
      <c r="Q16" s="1"/>
      <c r="R16" s="1"/>
      <c r="S16" s="9"/>
      <c r="T16" s="1"/>
      <c r="U16" s="1"/>
      <c r="V16" s="1"/>
      <c r="W16" s="22">
        <v>45630</v>
      </c>
      <c r="X16" s="9">
        <v>1</v>
      </c>
      <c r="Y16" s="10">
        <f t="shared" si="3"/>
        <v>2</v>
      </c>
    </row>
  </sheetData>
  <mergeCells count="7">
    <mergeCell ref="A1:A2"/>
    <mergeCell ref="B1:D2"/>
    <mergeCell ref="E1:Y1"/>
    <mergeCell ref="E2:I2"/>
    <mergeCell ref="J2:N2"/>
    <mergeCell ref="O2:S2"/>
    <mergeCell ref="T2:X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workbookViewId="0">
      <selection activeCell="J22" sqref="J22"/>
    </sheetView>
  </sheetViews>
  <sheetFormatPr defaultRowHeight="12.75" x14ac:dyDescent="0.2"/>
  <sheetData>
    <row r="1" spans="1:25" ht="18.75" customHeight="1" x14ac:dyDescent="0.2">
      <c r="A1" s="104" t="s">
        <v>1</v>
      </c>
      <c r="B1" s="106" t="s">
        <v>6</v>
      </c>
      <c r="C1" s="106"/>
      <c r="D1" s="106"/>
      <c r="E1" s="103" t="s">
        <v>7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25" ht="15.75" x14ac:dyDescent="0.2">
      <c r="A2" s="104"/>
      <c r="B2" s="106"/>
      <c r="C2" s="106"/>
      <c r="D2" s="106"/>
      <c r="E2" s="105" t="s">
        <v>0</v>
      </c>
      <c r="F2" s="105"/>
      <c r="G2" s="105"/>
      <c r="H2" s="105"/>
      <c r="I2" s="105"/>
      <c r="J2" s="105" t="s">
        <v>2</v>
      </c>
      <c r="K2" s="105"/>
      <c r="L2" s="105"/>
      <c r="M2" s="105"/>
      <c r="N2" s="105"/>
      <c r="O2" s="105" t="s">
        <v>3</v>
      </c>
      <c r="P2" s="105"/>
      <c r="Q2" s="105"/>
      <c r="R2" s="105"/>
      <c r="S2" s="105"/>
      <c r="T2" s="105" t="s">
        <v>4</v>
      </c>
      <c r="U2" s="105"/>
      <c r="V2" s="105"/>
      <c r="W2" s="105"/>
      <c r="X2" s="105"/>
      <c r="Y2" s="69"/>
    </row>
    <row r="3" spans="1:25" ht="230.25" x14ac:dyDescent="0.2">
      <c r="A3" s="20"/>
      <c r="B3" s="3" t="s">
        <v>43</v>
      </c>
      <c r="C3" s="4" t="s">
        <v>23</v>
      </c>
      <c r="D3" s="5" t="s">
        <v>22</v>
      </c>
      <c r="E3" s="7" t="s">
        <v>11</v>
      </c>
      <c r="F3" s="7" t="s">
        <v>12</v>
      </c>
      <c r="G3" s="7" t="s">
        <v>13</v>
      </c>
      <c r="H3" s="31" t="s">
        <v>14</v>
      </c>
      <c r="I3" s="8" t="s">
        <v>6</v>
      </c>
      <c r="J3" s="7" t="s">
        <v>11</v>
      </c>
      <c r="K3" s="7" t="s">
        <v>12</v>
      </c>
      <c r="L3" s="7" t="s">
        <v>13</v>
      </c>
      <c r="M3" s="31" t="s">
        <v>14</v>
      </c>
      <c r="N3" s="8" t="s">
        <v>6</v>
      </c>
      <c r="O3" s="7" t="s">
        <v>11</v>
      </c>
      <c r="P3" s="7" t="s">
        <v>12</v>
      </c>
      <c r="Q3" s="7" t="s">
        <v>13</v>
      </c>
      <c r="R3" s="31" t="s">
        <v>14</v>
      </c>
      <c r="S3" s="8" t="s">
        <v>6</v>
      </c>
      <c r="T3" s="7" t="s">
        <v>11</v>
      </c>
      <c r="U3" s="7" t="s">
        <v>12</v>
      </c>
      <c r="V3" s="7" t="s">
        <v>13</v>
      </c>
      <c r="W3" s="31" t="s">
        <v>14</v>
      </c>
      <c r="X3" s="8" t="s">
        <v>6</v>
      </c>
      <c r="Y3" s="2" t="s">
        <v>7</v>
      </c>
    </row>
    <row r="4" spans="1:25" ht="18.75" x14ac:dyDescent="0.2">
      <c r="A4" s="36" t="s">
        <v>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15.75" x14ac:dyDescent="0.2">
      <c r="A5" s="39" t="s">
        <v>10</v>
      </c>
      <c r="B5" s="11">
        <f>AY5+Y5</f>
        <v>2</v>
      </c>
      <c r="C5" s="48">
        <f>34*5</f>
        <v>170</v>
      </c>
      <c r="D5" s="13">
        <f>B5/C5</f>
        <v>1.1764705882352941E-2</v>
      </c>
      <c r="E5" s="1"/>
      <c r="F5" s="1"/>
      <c r="G5" s="1"/>
      <c r="H5" s="22">
        <v>45558</v>
      </c>
      <c r="I5" s="9">
        <f>COUNTA(E5:H5)</f>
        <v>1</v>
      </c>
      <c r="J5" s="1"/>
      <c r="K5" s="1"/>
      <c r="L5" s="1"/>
      <c r="M5" s="22"/>
      <c r="N5" s="9"/>
      <c r="O5" s="1"/>
      <c r="P5" s="1"/>
      <c r="Q5" s="1"/>
      <c r="R5" s="22"/>
      <c r="S5" s="9"/>
      <c r="T5" s="1"/>
      <c r="U5" s="1"/>
      <c r="V5" s="1"/>
      <c r="W5" s="22">
        <v>45645</v>
      </c>
      <c r="X5" s="9">
        <v>1</v>
      </c>
      <c r="Y5" s="10">
        <f>I5+N5+S5+X5</f>
        <v>2</v>
      </c>
    </row>
    <row r="6" spans="1:25" ht="15.75" x14ac:dyDescent="0.2">
      <c r="A6" s="39" t="s">
        <v>25</v>
      </c>
      <c r="B6" s="11">
        <f t="shared" ref="B6:B16" si="0">AY6+Y6</f>
        <v>0</v>
      </c>
      <c r="C6" s="48">
        <f>34*3</f>
        <v>102</v>
      </c>
      <c r="D6" s="13">
        <f t="shared" ref="D6:D16" si="1">B6/C6</f>
        <v>0</v>
      </c>
      <c r="E6" s="1"/>
      <c r="F6" s="1"/>
      <c r="G6" s="1"/>
      <c r="H6" s="22"/>
      <c r="I6" s="9">
        <f t="shared" ref="I6:I16" si="2">COUNTA(E6:H6)</f>
        <v>0</v>
      </c>
      <c r="J6" s="1"/>
      <c r="K6" s="1"/>
      <c r="L6" s="1"/>
      <c r="M6" s="22"/>
      <c r="N6" s="9"/>
      <c r="O6" s="1"/>
      <c r="P6" s="1"/>
      <c r="Q6" s="1"/>
      <c r="R6" s="1"/>
      <c r="S6" s="9"/>
      <c r="T6" s="1"/>
      <c r="U6" s="1"/>
      <c r="V6" s="1"/>
      <c r="W6" s="22"/>
      <c r="X6" s="9"/>
      <c r="Y6" s="10">
        <f t="shared" ref="Y6:Y16" si="3">I6+N6+S6+X6</f>
        <v>0</v>
      </c>
    </row>
    <row r="7" spans="1:25" ht="15.75" x14ac:dyDescent="0.2">
      <c r="A7" s="39" t="s">
        <v>24</v>
      </c>
      <c r="B7" s="11">
        <f t="shared" si="0"/>
        <v>1</v>
      </c>
      <c r="C7" s="48">
        <f>34*3</f>
        <v>102</v>
      </c>
      <c r="D7" s="13">
        <f t="shared" si="1"/>
        <v>9.8039215686274508E-3</v>
      </c>
      <c r="E7" s="1"/>
      <c r="F7" s="1"/>
      <c r="G7" s="1"/>
      <c r="H7" s="22"/>
      <c r="I7" s="9">
        <f t="shared" si="2"/>
        <v>0</v>
      </c>
      <c r="J7" s="1"/>
      <c r="K7" s="1"/>
      <c r="L7" s="1"/>
      <c r="M7" s="22"/>
      <c r="N7" s="9"/>
      <c r="O7" s="1"/>
      <c r="P7" s="1"/>
      <c r="Q7" s="1"/>
      <c r="R7" s="1"/>
      <c r="S7" s="9"/>
      <c r="T7" s="1"/>
      <c r="U7" s="1"/>
      <c r="V7" s="1"/>
      <c r="W7" s="22">
        <v>45650</v>
      </c>
      <c r="X7" s="9">
        <v>1</v>
      </c>
      <c r="Y7" s="10">
        <f t="shared" si="3"/>
        <v>1</v>
      </c>
    </row>
    <row r="8" spans="1:25" ht="15.75" x14ac:dyDescent="0.2">
      <c r="A8" s="39" t="s">
        <v>9</v>
      </c>
      <c r="B8" s="11">
        <f t="shared" si="0"/>
        <v>2</v>
      </c>
      <c r="C8" s="48">
        <f t="shared" ref="C8" si="4">34*5</f>
        <v>170</v>
      </c>
      <c r="D8" s="13">
        <f t="shared" si="1"/>
        <v>1.1764705882352941E-2</v>
      </c>
      <c r="E8" s="1"/>
      <c r="F8" s="1"/>
      <c r="G8" s="1"/>
      <c r="H8" s="22">
        <v>45560</v>
      </c>
      <c r="I8" s="9">
        <f t="shared" si="2"/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45644</v>
      </c>
      <c r="X8" s="9">
        <v>1</v>
      </c>
      <c r="Y8" s="10">
        <f t="shared" si="3"/>
        <v>2</v>
      </c>
    </row>
    <row r="9" spans="1:25" ht="15.75" x14ac:dyDescent="0.2">
      <c r="A9" s="39" t="s">
        <v>26</v>
      </c>
      <c r="B9" s="11">
        <f t="shared" si="0"/>
        <v>2</v>
      </c>
      <c r="C9" s="48">
        <f>34*2</f>
        <v>68</v>
      </c>
      <c r="D9" s="13">
        <f t="shared" si="1"/>
        <v>2.9411764705882353E-2</v>
      </c>
      <c r="E9" s="1"/>
      <c r="F9" s="1"/>
      <c r="G9" s="1"/>
      <c r="H9" s="22">
        <v>45559</v>
      </c>
      <c r="I9" s="9">
        <f t="shared" si="2"/>
        <v>1</v>
      </c>
      <c r="J9" s="1"/>
      <c r="K9" s="1"/>
      <c r="L9" s="1"/>
      <c r="M9" s="22"/>
      <c r="N9" s="9"/>
      <c r="O9" s="1"/>
      <c r="P9" s="1"/>
      <c r="Q9" s="1"/>
      <c r="R9" s="1"/>
      <c r="S9" s="9"/>
      <c r="T9" s="1"/>
      <c r="U9" s="1"/>
      <c r="V9" s="1"/>
      <c r="W9" s="22">
        <v>45638</v>
      </c>
      <c r="X9" s="9">
        <v>1</v>
      </c>
      <c r="Y9" s="10">
        <f t="shared" si="3"/>
        <v>2</v>
      </c>
    </row>
    <row r="10" spans="1:25" ht="15.75" x14ac:dyDescent="0.2">
      <c r="A10" s="39" t="s">
        <v>27</v>
      </c>
      <c r="B10" s="11">
        <f t="shared" si="0"/>
        <v>2</v>
      </c>
      <c r="C10" s="48">
        <f>34*1</f>
        <v>34</v>
      </c>
      <c r="D10" s="13">
        <f t="shared" si="1"/>
        <v>5.8823529411764705E-2</v>
      </c>
      <c r="E10" s="1"/>
      <c r="F10" s="1"/>
      <c r="G10" s="1"/>
      <c r="H10" s="22">
        <v>45540</v>
      </c>
      <c r="I10" s="9">
        <f t="shared" si="2"/>
        <v>1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45631</v>
      </c>
      <c r="X10" s="9">
        <v>1</v>
      </c>
      <c r="Y10" s="10">
        <f t="shared" si="3"/>
        <v>2</v>
      </c>
    </row>
    <row r="11" spans="1:25" ht="15.75" x14ac:dyDescent="0.2">
      <c r="A11" s="39" t="s">
        <v>28</v>
      </c>
      <c r="B11" s="11">
        <f t="shared" si="0"/>
        <v>2</v>
      </c>
      <c r="C11" s="48">
        <f t="shared" ref="C11:C12" si="5">34*1</f>
        <v>34</v>
      </c>
      <c r="D11" s="13">
        <f t="shared" si="1"/>
        <v>5.8823529411764705E-2</v>
      </c>
      <c r="E11" s="1"/>
      <c r="F11" s="1"/>
      <c r="G11" s="1"/>
      <c r="H11" s="22">
        <v>45555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22">
        <v>45636</v>
      </c>
      <c r="X11" s="9">
        <v>1</v>
      </c>
      <c r="Y11" s="10">
        <f t="shared" si="3"/>
        <v>2</v>
      </c>
    </row>
    <row r="12" spans="1:25" ht="15.75" x14ac:dyDescent="0.2">
      <c r="A12" s="40" t="s">
        <v>8</v>
      </c>
      <c r="B12" s="11">
        <f t="shared" si="0"/>
        <v>0</v>
      </c>
      <c r="C12" s="48">
        <f t="shared" si="5"/>
        <v>34</v>
      </c>
      <c r="D12" s="13">
        <f t="shared" si="1"/>
        <v>0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/>
      <c r="X12" s="9"/>
      <c r="Y12" s="10">
        <f t="shared" si="3"/>
        <v>0</v>
      </c>
    </row>
    <row r="13" spans="1:25" ht="15.75" x14ac:dyDescent="0.2">
      <c r="A13" s="39" t="s">
        <v>5</v>
      </c>
      <c r="B13" s="11">
        <f t="shared" si="0"/>
        <v>0</v>
      </c>
      <c r="C13" s="48">
        <f>34*1</f>
        <v>34</v>
      </c>
      <c r="D13" s="13">
        <f t="shared" si="1"/>
        <v>0</v>
      </c>
      <c r="E13" s="41"/>
      <c r="F13" s="41"/>
      <c r="G13" s="41"/>
      <c r="H13" s="22"/>
      <c r="I13" s="9">
        <f t="shared" si="2"/>
        <v>0</v>
      </c>
      <c r="J13" s="41"/>
      <c r="K13" s="41"/>
      <c r="L13" s="41"/>
      <c r="M13" s="41"/>
      <c r="N13" s="9"/>
      <c r="O13" s="41"/>
      <c r="P13" s="41"/>
      <c r="Q13" s="41"/>
      <c r="R13" s="41"/>
      <c r="S13" s="9"/>
      <c r="T13" s="41"/>
      <c r="U13" s="41"/>
      <c r="V13" s="41"/>
      <c r="W13" s="22"/>
      <c r="X13" s="9"/>
      <c r="Y13" s="10">
        <f t="shared" si="3"/>
        <v>0</v>
      </c>
    </row>
    <row r="14" spans="1:25" ht="15.75" x14ac:dyDescent="0.2">
      <c r="A14" s="39" t="s">
        <v>46</v>
      </c>
      <c r="B14" s="11">
        <f t="shared" si="0"/>
        <v>0</v>
      </c>
      <c r="C14" s="48">
        <f>34*2</f>
        <v>68</v>
      </c>
      <c r="D14" s="13">
        <f t="shared" si="1"/>
        <v>0</v>
      </c>
      <c r="E14" s="1"/>
      <c r="F14" s="1"/>
      <c r="G14" s="1"/>
      <c r="H14" s="22"/>
      <c r="I14" s="9">
        <f t="shared" si="2"/>
        <v>0</v>
      </c>
      <c r="J14" s="1"/>
      <c r="K14" s="1"/>
      <c r="L14" s="1"/>
      <c r="M14" s="1"/>
      <c r="N14" s="9"/>
      <c r="O14" s="1"/>
      <c r="P14" s="1"/>
      <c r="Q14" s="1"/>
      <c r="R14" s="1"/>
      <c r="S14" s="9"/>
      <c r="T14" s="1"/>
      <c r="U14" s="1"/>
      <c r="V14" s="1"/>
      <c r="W14" s="22"/>
      <c r="X14" s="9"/>
      <c r="Y14" s="10">
        <f t="shared" si="3"/>
        <v>0</v>
      </c>
    </row>
    <row r="15" spans="1:25" ht="15.75" x14ac:dyDescent="0.2">
      <c r="A15" s="39" t="s">
        <v>15</v>
      </c>
      <c r="B15" s="11">
        <f t="shared" si="0"/>
        <v>0</v>
      </c>
      <c r="C15" s="48">
        <f>34*2</f>
        <v>68</v>
      </c>
      <c r="D15" s="13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22"/>
      <c r="X15" s="9"/>
      <c r="Y15" s="10">
        <f t="shared" si="3"/>
        <v>0</v>
      </c>
    </row>
    <row r="16" spans="1:25" ht="15.75" x14ac:dyDescent="0.2">
      <c r="A16" s="39" t="s">
        <v>29</v>
      </c>
      <c r="B16" s="11">
        <f t="shared" si="0"/>
        <v>2</v>
      </c>
      <c r="C16" s="48">
        <f>34*1</f>
        <v>34</v>
      </c>
      <c r="D16" s="13">
        <f t="shared" si="1"/>
        <v>5.8823529411764705E-2</v>
      </c>
      <c r="E16" s="1"/>
      <c r="F16" s="1"/>
      <c r="G16" s="1"/>
      <c r="H16" s="22">
        <v>45561</v>
      </c>
      <c r="I16" s="9">
        <f t="shared" si="2"/>
        <v>1</v>
      </c>
      <c r="J16" s="1"/>
      <c r="K16" s="1"/>
      <c r="L16" s="1"/>
      <c r="M16" s="1"/>
      <c r="N16" s="9"/>
      <c r="O16" s="1"/>
      <c r="P16" s="1"/>
      <c r="Q16" s="1"/>
      <c r="R16" s="1"/>
      <c r="S16" s="9"/>
      <c r="T16" s="1"/>
      <c r="U16" s="1"/>
      <c r="V16" s="1"/>
      <c r="W16" s="22">
        <v>45643</v>
      </c>
      <c r="X16" s="9">
        <v>1</v>
      </c>
      <c r="Y16" s="10">
        <f t="shared" si="3"/>
        <v>2</v>
      </c>
    </row>
  </sheetData>
  <mergeCells count="7">
    <mergeCell ref="A1:A2"/>
    <mergeCell ref="B1:D2"/>
    <mergeCell ref="E1:Y1"/>
    <mergeCell ref="E2:I2"/>
    <mergeCell ref="J2:N2"/>
    <mergeCell ref="O2:S2"/>
    <mergeCell ref="T2:X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"/>
  <sheetViews>
    <sheetView zoomScale="66" zoomScaleNormal="66" workbookViewId="0">
      <selection activeCell="BL21" sqref="BL21"/>
    </sheetView>
  </sheetViews>
  <sheetFormatPr defaultRowHeight="12.75" x14ac:dyDescent="0.2"/>
  <cols>
    <col min="1" max="1" width="24.140625" customWidth="1"/>
    <col min="5" max="7" width="5.28515625" customWidth="1"/>
    <col min="8" max="8" width="7.7109375" customWidth="1"/>
    <col min="9" max="22" width="5.28515625" customWidth="1"/>
    <col min="23" max="23" width="11.140625" customWidth="1"/>
    <col min="24" max="25" width="5.28515625" customWidth="1"/>
    <col min="26" max="51" width="5.28515625" hidden="1" customWidth="1"/>
    <col min="52" max="53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57.25" customHeight="1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57</v>
      </c>
      <c r="B7" s="26"/>
      <c r="C7" s="26"/>
      <c r="D7" s="26"/>
      <c r="E7" s="26"/>
      <c r="F7" s="26"/>
      <c r="G7" s="26"/>
      <c r="H7" s="46"/>
      <c r="I7" s="33"/>
      <c r="J7" s="46"/>
      <c r="K7" s="46"/>
      <c r="L7" s="46"/>
      <c r="M7" s="46"/>
      <c r="N7" s="33"/>
      <c r="O7" s="46"/>
      <c r="P7" s="46"/>
      <c r="Q7" s="46"/>
      <c r="R7" s="46"/>
      <c r="S7" s="33"/>
      <c r="T7" s="46"/>
      <c r="U7" s="46"/>
      <c r="V7" s="46"/>
      <c r="W7" s="46"/>
      <c r="X7" s="33"/>
      <c r="Y7" s="4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 t="shared" ref="B8:B20" si="0">AY8+Y8</f>
        <v>2</v>
      </c>
      <c r="C8" s="12">
        <f>34*6</f>
        <v>204</v>
      </c>
      <c r="D8" s="13">
        <f>B8/C8</f>
        <v>9.8039215686274508E-3</v>
      </c>
      <c r="E8" s="1"/>
      <c r="F8" s="1"/>
      <c r="G8" s="1"/>
      <c r="H8" s="22">
        <v>45560</v>
      </c>
      <c r="I8" s="9">
        <f t="shared" ref="I8:I20" si="1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45644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3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34*3</f>
        <v>102</v>
      </c>
      <c r="D9" s="13">
        <f t="shared" ref="D9:D19" si="2">B9/C9</f>
        <v>0</v>
      </c>
      <c r="E9" s="1"/>
      <c r="F9" s="1"/>
      <c r="G9" s="1"/>
      <c r="H9" s="22"/>
      <c r="I9" s="9">
        <f t="shared" si="1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22"/>
      <c r="X9" s="9"/>
      <c r="Y9" s="10">
        <f t="shared" ref="Y9:Y20" si="3">I9+N9+S9+X9</f>
        <v>0</v>
      </c>
      <c r="Z9" s="1"/>
      <c r="AA9" s="1"/>
      <c r="AB9" s="1"/>
      <c r="AC9" s="56"/>
      <c r="AD9" s="9"/>
      <c r="AE9" s="1"/>
      <c r="AF9" s="1"/>
      <c r="AG9" s="1"/>
      <c r="AH9" s="23"/>
      <c r="AI9" s="9"/>
      <c r="AJ9" s="1"/>
      <c r="AK9" s="1"/>
      <c r="AL9" s="1"/>
      <c r="AM9" s="23"/>
      <c r="AN9" s="9"/>
      <c r="AO9" s="1"/>
      <c r="AP9" s="1"/>
      <c r="AQ9" s="1"/>
      <c r="AR9" s="23"/>
      <c r="AS9" s="9"/>
      <c r="AT9" s="1"/>
      <c r="AU9" s="1"/>
      <c r="AV9" s="1"/>
      <c r="AW9" s="23"/>
      <c r="AX9" s="9"/>
      <c r="AY9" s="10">
        <f t="shared" ref="AY9:AY20" si="4"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2"/>
        <v>9.8039215686274508E-3</v>
      </c>
      <c r="E10" s="1"/>
      <c r="F10" s="1"/>
      <c r="G10" s="1"/>
      <c r="H10" s="1"/>
      <c r="I10" s="9">
        <f t="shared" si="1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45637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1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4"/>
        <v>0</v>
      </c>
    </row>
    <row r="11" spans="1:51" ht="15.75" x14ac:dyDescent="0.2">
      <c r="A11" s="39" t="s">
        <v>9</v>
      </c>
      <c r="B11" s="11">
        <f t="shared" si="0"/>
        <v>2</v>
      </c>
      <c r="C11" s="12">
        <f t="shared" ref="C11" si="5">34*5</f>
        <v>170</v>
      </c>
      <c r="D11" s="13">
        <f t="shared" si="2"/>
        <v>1.1764705882352941E-2</v>
      </c>
      <c r="E11" s="1"/>
      <c r="F11" s="1"/>
      <c r="G11" s="1"/>
      <c r="H11" s="22">
        <v>45559</v>
      </c>
      <c r="I11" s="9">
        <f t="shared" si="1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22">
        <v>45643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1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23"/>
      <c r="AS11" s="9"/>
      <c r="AT11" s="1"/>
      <c r="AU11" s="1"/>
      <c r="AV11" s="1"/>
      <c r="AW11" s="23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1</v>
      </c>
      <c r="C12" s="12">
        <f>34*2</f>
        <v>68</v>
      </c>
      <c r="D12" s="13">
        <f t="shared" si="2"/>
        <v>1.4705882352941176E-2</v>
      </c>
      <c r="E12" s="1"/>
      <c r="F12" s="1"/>
      <c r="G12" s="1"/>
      <c r="H12" s="1"/>
      <c r="I12" s="9">
        <f t="shared" si="1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>
        <v>45638</v>
      </c>
      <c r="X12" s="9">
        <v>1</v>
      </c>
      <c r="Y12" s="10">
        <f t="shared" si="3"/>
        <v>1</v>
      </c>
      <c r="Z12" s="1"/>
      <c r="AA12" s="1"/>
      <c r="AB12" s="1"/>
      <c r="AC12" s="23"/>
      <c r="AD12" s="9"/>
      <c r="AE12" s="1"/>
      <c r="AF12" s="1"/>
      <c r="AG12" s="1"/>
      <c r="AH12" s="23"/>
      <c r="AI12" s="9"/>
      <c r="AJ12" s="1"/>
      <c r="AK12" s="1"/>
      <c r="AL12" s="1"/>
      <c r="AM12" s="23"/>
      <c r="AN12" s="9"/>
      <c r="AO12" s="22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4"/>
        <v>0</v>
      </c>
    </row>
    <row r="13" spans="1:51" ht="15.75" x14ac:dyDescent="0.2">
      <c r="A13" s="39" t="s">
        <v>30</v>
      </c>
      <c r="B13" s="11">
        <f>AY13+Y13</f>
        <v>1</v>
      </c>
      <c r="C13" s="12">
        <f>34*1</f>
        <v>34</v>
      </c>
      <c r="D13" s="13">
        <f t="shared" si="2"/>
        <v>2.9411764705882353E-2</v>
      </c>
      <c r="E13" s="1"/>
      <c r="F13" s="1"/>
      <c r="G13" s="1"/>
      <c r="H13" s="22"/>
      <c r="I13" s="9">
        <f t="shared" si="1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22">
        <v>45639</v>
      </c>
      <c r="X13" s="9">
        <v>1</v>
      </c>
      <c r="Y13" s="10">
        <f t="shared" si="3"/>
        <v>1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56"/>
      <c r="AS13" s="9"/>
      <c r="AT13" s="1"/>
      <c r="AU13" s="1"/>
      <c r="AV13" s="1"/>
      <c r="AW13" s="23"/>
      <c r="AX13" s="9"/>
      <c r="AY13" s="10">
        <f t="shared" si="4"/>
        <v>0</v>
      </c>
    </row>
    <row r="14" spans="1:51" ht="15.75" x14ac:dyDescent="0.2">
      <c r="A14" s="39" t="s">
        <v>27</v>
      </c>
      <c r="B14" s="11">
        <f t="shared" si="0"/>
        <v>1</v>
      </c>
      <c r="C14" s="12">
        <f>34*1</f>
        <v>34</v>
      </c>
      <c r="D14" s="13">
        <f t="shared" si="2"/>
        <v>2.9411764705882353E-2</v>
      </c>
      <c r="E14" s="1"/>
      <c r="F14" s="1"/>
      <c r="G14" s="1"/>
      <c r="H14" s="1"/>
      <c r="I14" s="9">
        <f t="shared" si="1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22">
        <v>45649</v>
      </c>
      <c r="X14" s="9">
        <v>1</v>
      </c>
      <c r="Y14" s="10">
        <f t="shared" si="3"/>
        <v>1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22"/>
      <c r="AP14" s="1"/>
      <c r="AQ14" s="1"/>
      <c r="AR14" s="56"/>
      <c r="AS14" s="9"/>
      <c r="AT14" s="23"/>
      <c r="AU14" s="1"/>
      <c r="AV14" s="1"/>
      <c r="AW14" s="23"/>
      <c r="AX14" s="9"/>
      <c r="AY14" s="10">
        <f t="shared" si="4"/>
        <v>0</v>
      </c>
    </row>
    <row r="15" spans="1:51" ht="15.75" x14ac:dyDescent="0.2">
      <c r="A15" s="39" t="s">
        <v>28</v>
      </c>
      <c r="B15" s="11">
        <f t="shared" si="0"/>
        <v>1</v>
      </c>
      <c r="C15" s="12">
        <f t="shared" ref="C15:C17" si="6">34*1</f>
        <v>34</v>
      </c>
      <c r="D15" s="13">
        <f t="shared" si="2"/>
        <v>2.9411764705882353E-2</v>
      </c>
      <c r="E15" s="1"/>
      <c r="F15" s="1"/>
      <c r="G15" s="1"/>
      <c r="H15" s="1"/>
      <c r="I15" s="9">
        <f t="shared" si="1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22">
        <v>45642</v>
      </c>
      <c r="X15" s="9">
        <v>1</v>
      </c>
      <c r="Y15" s="10">
        <f t="shared" si="3"/>
        <v>1</v>
      </c>
      <c r="Z15" s="1"/>
      <c r="AA15" s="1"/>
      <c r="AB15" s="1"/>
      <c r="AC15" s="56"/>
      <c r="AD15" s="9"/>
      <c r="AE15" s="1"/>
      <c r="AF15" s="1"/>
      <c r="AG15" s="1"/>
      <c r="AH15" s="56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4"/>
        <v>0</v>
      </c>
    </row>
    <row r="16" spans="1:51" ht="15.75" x14ac:dyDescent="0.2">
      <c r="A16" s="40" t="s">
        <v>8</v>
      </c>
      <c r="B16" s="49">
        <f t="shared" si="0"/>
        <v>0</v>
      </c>
      <c r="C16" s="12">
        <f t="shared" si="6"/>
        <v>34</v>
      </c>
      <c r="D16" s="50">
        <f t="shared" si="2"/>
        <v>0</v>
      </c>
      <c r="E16" s="1"/>
      <c r="F16" s="1"/>
      <c r="G16" s="1"/>
      <c r="H16" s="1"/>
      <c r="I16" s="9">
        <f t="shared" si="1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22"/>
      <c r="X16" s="9"/>
      <c r="Y16" s="10">
        <f t="shared" si="3"/>
        <v>0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1"/>
      <c r="AP16" s="1"/>
      <c r="AQ16" s="1"/>
      <c r="AR16" s="23"/>
      <c r="AS16" s="9"/>
      <c r="AT16" s="1"/>
      <c r="AU16" s="1"/>
      <c r="AV16" s="1"/>
      <c r="AW16" s="23"/>
      <c r="AX16" s="9"/>
      <c r="AY16" s="10">
        <f>AD16+AI16+AN16+AS16+AX16</f>
        <v>0</v>
      </c>
    </row>
    <row r="17" spans="1:51" ht="15.75" x14ac:dyDescent="0.2">
      <c r="A17" s="39" t="s">
        <v>5</v>
      </c>
      <c r="B17" s="49">
        <f t="shared" si="0"/>
        <v>0</v>
      </c>
      <c r="C17" s="12">
        <f t="shared" si="6"/>
        <v>34</v>
      </c>
      <c r="D17" s="50">
        <f t="shared" si="2"/>
        <v>0</v>
      </c>
      <c r="E17" s="1"/>
      <c r="F17" s="1"/>
      <c r="G17" s="1"/>
      <c r="H17" s="22"/>
      <c r="I17" s="9">
        <f t="shared" si="1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4"/>
        <v>0</v>
      </c>
    </row>
    <row r="18" spans="1:51" ht="15.75" x14ac:dyDescent="0.2">
      <c r="A18" s="39" t="s">
        <v>46</v>
      </c>
      <c r="B18" s="49">
        <f t="shared" si="0"/>
        <v>0</v>
      </c>
      <c r="C18" s="12">
        <f>34*2</f>
        <v>68</v>
      </c>
      <c r="D18" s="50">
        <f t="shared" si="2"/>
        <v>0</v>
      </c>
      <c r="E18" s="1"/>
      <c r="F18" s="1"/>
      <c r="G18" s="1"/>
      <c r="H18" s="22"/>
      <c r="I18" s="9">
        <f t="shared" si="1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1"/>
      <c r="AH18" s="23"/>
      <c r="AI18" s="9"/>
      <c r="AJ18" s="1"/>
      <c r="AK18" s="1"/>
      <c r="AL18" s="1"/>
      <c r="AM18" s="23"/>
      <c r="AN18" s="9"/>
      <c r="AO18" s="1"/>
      <c r="AP18" s="1"/>
      <c r="AQ18" s="1"/>
      <c r="AR18" s="56"/>
      <c r="AS18" s="9"/>
      <c r="AT18" s="1"/>
      <c r="AU18" s="1"/>
      <c r="AV18" s="1"/>
      <c r="AW18" s="23"/>
      <c r="AX18" s="9"/>
      <c r="AY18" s="10">
        <f t="shared" si="4"/>
        <v>0</v>
      </c>
    </row>
    <row r="19" spans="1:51" ht="15.75" x14ac:dyDescent="0.2">
      <c r="A19" s="39" t="s">
        <v>15</v>
      </c>
      <c r="B19" s="49">
        <f t="shared" si="0"/>
        <v>0</v>
      </c>
      <c r="C19" s="12">
        <f>34*2</f>
        <v>68</v>
      </c>
      <c r="D19" s="50">
        <f t="shared" si="2"/>
        <v>0</v>
      </c>
      <c r="E19" s="1"/>
      <c r="F19" s="1"/>
      <c r="G19" s="1"/>
      <c r="H19" s="1"/>
      <c r="I19" s="9">
        <f t="shared" si="1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  <c r="Z19" s="1"/>
      <c r="AA19" s="1"/>
      <c r="AB19" s="1"/>
      <c r="AC19" s="56"/>
      <c r="AD19" s="9"/>
      <c r="AE19" s="1"/>
      <c r="AF19" s="1"/>
      <c r="AG19" s="1"/>
      <c r="AH19" s="23"/>
      <c r="AI19" s="9"/>
      <c r="AJ19" s="1"/>
      <c r="AK19" s="1"/>
      <c r="AL19" s="1"/>
      <c r="AM19" s="23"/>
      <c r="AN19" s="9"/>
      <c r="AO19" s="1"/>
      <c r="AP19" s="1"/>
      <c r="AQ19" s="1"/>
      <c r="AR19" s="23"/>
      <c r="AS19" s="9"/>
      <c r="AT19" s="1"/>
      <c r="AU19" s="1"/>
      <c r="AV19" s="1"/>
      <c r="AW19" s="23"/>
      <c r="AX19" s="9"/>
      <c r="AY19" s="10">
        <f t="shared" si="4"/>
        <v>0</v>
      </c>
    </row>
    <row r="20" spans="1:51" ht="15.75" x14ac:dyDescent="0.2">
      <c r="A20" s="39" t="s">
        <v>29</v>
      </c>
      <c r="B20" s="11">
        <f t="shared" si="0"/>
        <v>0</v>
      </c>
      <c r="C20" s="12">
        <f>34*1</f>
        <v>34</v>
      </c>
      <c r="D20" s="13">
        <f>B20/C20</f>
        <v>0</v>
      </c>
      <c r="E20" s="1"/>
      <c r="F20" s="1"/>
      <c r="G20" s="1"/>
      <c r="H20" s="22"/>
      <c r="I20" s="9">
        <f t="shared" si="1"/>
        <v>0</v>
      </c>
      <c r="J20" s="1"/>
      <c r="K20" s="1"/>
      <c r="L20" s="1"/>
      <c r="M20" s="22"/>
      <c r="N20" s="9"/>
      <c r="O20" s="1"/>
      <c r="P20" s="1"/>
      <c r="Q20" s="1"/>
      <c r="R20" s="22"/>
      <c r="S20" s="9"/>
      <c r="T20" s="1"/>
      <c r="U20" s="1"/>
      <c r="V20" s="1"/>
      <c r="W20" s="22"/>
      <c r="X20" s="9"/>
      <c r="Y20" s="10">
        <f t="shared" si="3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23"/>
      <c r="AS20" s="9"/>
      <c r="AT20" s="1"/>
      <c r="AU20" s="1"/>
      <c r="AV20" s="1"/>
      <c r="AW20" s="23"/>
      <c r="AX20" s="9"/>
      <c r="AY20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"/>
  <sheetViews>
    <sheetView zoomScale="68" zoomScaleNormal="68" workbookViewId="0">
      <selection activeCell="W15" sqref="W15"/>
    </sheetView>
  </sheetViews>
  <sheetFormatPr defaultRowHeight="12.75" x14ac:dyDescent="0.2"/>
  <cols>
    <col min="1" max="1" width="22.5703125" customWidth="1"/>
    <col min="5" max="7" width="5.85546875" customWidth="1"/>
    <col min="8" max="8" width="10.140625" customWidth="1"/>
    <col min="9" max="22" width="5.85546875" customWidth="1"/>
    <col min="23" max="23" width="15" customWidth="1"/>
    <col min="24" max="24" width="8.28515625" customWidth="1"/>
    <col min="25" max="25" width="7" customWidth="1"/>
    <col min="26" max="51" width="5.85546875" hidden="1" customWidth="1"/>
    <col min="52" max="53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58</v>
      </c>
      <c r="B7" s="26"/>
      <c r="C7" s="26"/>
      <c r="D7" s="26"/>
      <c r="E7" s="26"/>
      <c r="F7" s="26"/>
      <c r="G7" s="26"/>
      <c r="H7" s="46"/>
      <c r="I7" s="33"/>
      <c r="J7" s="46"/>
      <c r="K7" s="46"/>
      <c r="L7" s="46"/>
      <c r="M7" s="46"/>
      <c r="N7" s="33"/>
      <c r="O7" s="46"/>
      <c r="P7" s="46"/>
      <c r="Q7" s="46"/>
      <c r="R7" s="46"/>
      <c r="S7" s="33"/>
      <c r="T7" s="46"/>
      <c r="U7" s="46"/>
      <c r="V7" s="46"/>
      <c r="W7" s="46"/>
      <c r="X7" s="33"/>
      <c r="Y7" s="4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 t="shared" ref="B8:B20" si="0">AY8+Y8</f>
        <v>2</v>
      </c>
      <c r="C8" s="12">
        <f>34*6</f>
        <v>204</v>
      </c>
      <c r="D8" s="13">
        <f>B8/C8</f>
        <v>9.8039215686274508E-3</v>
      </c>
      <c r="E8" s="1"/>
      <c r="F8" s="1"/>
      <c r="G8" s="1"/>
      <c r="H8" s="22">
        <v>45558</v>
      </c>
      <c r="I8" s="9">
        <f t="shared" ref="I8:I20" si="1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45644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3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34*3</f>
        <v>102</v>
      </c>
      <c r="D9" s="13">
        <f t="shared" ref="D9:D19" si="2">B9/C9</f>
        <v>0</v>
      </c>
      <c r="E9" s="1"/>
      <c r="F9" s="1"/>
      <c r="G9" s="1"/>
      <c r="H9" s="22"/>
      <c r="I9" s="9">
        <f t="shared" si="1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60"/>
      <c r="X9" s="9"/>
      <c r="Y9" s="10">
        <f t="shared" ref="Y9:Y20" si="3">I9+N9+S9+X9</f>
        <v>0</v>
      </c>
      <c r="Z9" s="1"/>
      <c r="AA9" s="1"/>
      <c r="AB9" s="1"/>
      <c r="AC9" s="56"/>
      <c r="AD9" s="9"/>
      <c r="AE9" s="1"/>
      <c r="AF9" s="1"/>
      <c r="AG9" s="1"/>
      <c r="AH9" s="23"/>
      <c r="AI9" s="9"/>
      <c r="AJ9" s="1"/>
      <c r="AK9" s="1"/>
      <c r="AL9" s="1"/>
      <c r="AM9" s="23"/>
      <c r="AN9" s="9"/>
      <c r="AO9" s="1"/>
      <c r="AP9" s="1"/>
      <c r="AQ9" s="1"/>
      <c r="AR9" s="23"/>
      <c r="AS9" s="9"/>
      <c r="AT9" s="1"/>
      <c r="AU9" s="1"/>
      <c r="AV9" s="1"/>
      <c r="AW9" s="23"/>
      <c r="AX9" s="9"/>
      <c r="AY9" s="10">
        <f t="shared" ref="AY9:AY20" si="4"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2"/>
        <v>9.8039215686274508E-3</v>
      </c>
      <c r="E10" s="1"/>
      <c r="F10" s="1"/>
      <c r="G10" s="1"/>
      <c r="H10" s="1"/>
      <c r="I10" s="9">
        <f t="shared" si="1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45636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1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4"/>
        <v>0</v>
      </c>
    </row>
    <row r="11" spans="1:51" ht="15.75" x14ac:dyDescent="0.2">
      <c r="A11" s="39" t="s">
        <v>9</v>
      </c>
      <c r="B11" s="11">
        <f t="shared" si="0"/>
        <v>2</v>
      </c>
      <c r="C11" s="12">
        <f t="shared" ref="C11" si="5">34*5</f>
        <v>170</v>
      </c>
      <c r="D11" s="13">
        <f t="shared" si="2"/>
        <v>1.1764705882352941E-2</v>
      </c>
      <c r="E11" s="1"/>
      <c r="F11" s="1"/>
      <c r="G11" s="1"/>
      <c r="H11" s="22">
        <v>45559</v>
      </c>
      <c r="I11" s="9">
        <f t="shared" si="1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60">
        <v>45643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1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23"/>
      <c r="AS11" s="9"/>
      <c r="AT11" s="1"/>
      <c r="AU11" s="1"/>
      <c r="AV11" s="1"/>
      <c r="AW11" s="23"/>
      <c r="AX11" s="9"/>
      <c r="AY11" s="10">
        <f t="shared" si="4"/>
        <v>0</v>
      </c>
    </row>
    <row r="12" spans="1:51" ht="15.75" x14ac:dyDescent="0.25">
      <c r="A12" s="39" t="s">
        <v>26</v>
      </c>
      <c r="B12" s="11">
        <f t="shared" si="0"/>
        <v>1</v>
      </c>
      <c r="C12" s="12">
        <f>34*2</f>
        <v>68</v>
      </c>
      <c r="D12" s="13">
        <f t="shared" si="2"/>
        <v>1.4705882352941176E-2</v>
      </c>
      <c r="E12" s="1"/>
      <c r="F12" s="1"/>
      <c r="G12" s="1"/>
      <c r="H12" s="1"/>
      <c r="I12" s="9">
        <f t="shared" si="1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4">
        <v>45632</v>
      </c>
      <c r="X12" s="9">
        <v>1</v>
      </c>
      <c r="Y12" s="10">
        <f t="shared" si="3"/>
        <v>1</v>
      </c>
      <c r="Z12" s="1"/>
      <c r="AA12" s="1"/>
      <c r="AB12" s="1"/>
      <c r="AC12" s="23"/>
      <c r="AD12" s="9"/>
      <c r="AE12" s="1"/>
      <c r="AF12" s="1"/>
      <c r="AG12" s="1"/>
      <c r="AH12" s="23"/>
      <c r="AI12" s="9"/>
      <c r="AJ12" s="1"/>
      <c r="AK12" s="1"/>
      <c r="AL12" s="1"/>
      <c r="AM12" s="23"/>
      <c r="AN12" s="9"/>
      <c r="AO12" s="22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4"/>
        <v>0</v>
      </c>
    </row>
    <row r="13" spans="1:51" ht="15.75" x14ac:dyDescent="0.2">
      <c r="A13" s="39" t="s">
        <v>30</v>
      </c>
      <c r="B13" s="11">
        <f>AY13+Y13</f>
        <v>1</v>
      </c>
      <c r="C13" s="12">
        <f>34*1</f>
        <v>34</v>
      </c>
      <c r="D13" s="13">
        <f t="shared" si="2"/>
        <v>2.9411764705882353E-2</v>
      </c>
      <c r="E13" s="1"/>
      <c r="F13" s="1"/>
      <c r="G13" s="1"/>
      <c r="H13" s="22"/>
      <c r="I13" s="9">
        <f t="shared" si="1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60">
        <v>45639</v>
      </c>
      <c r="X13" s="9">
        <v>1</v>
      </c>
      <c r="Y13" s="10">
        <f t="shared" si="3"/>
        <v>1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56"/>
      <c r="AS13" s="9"/>
      <c r="AT13" s="1"/>
      <c r="AU13" s="1"/>
      <c r="AV13" s="1"/>
      <c r="AW13" s="23"/>
      <c r="AX13" s="9"/>
      <c r="AY13" s="10">
        <f t="shared" si="4"/>
        <v>0</v>
      </c>
    </row>
    <row r="14" spans="1:51" ht="15.75" x14ac:dyDescent="0.2">
      <c r="A14" s="39" t="s">
        <v>27</v>
      </c>
      <c r="B14" s="11">
        <f t="shared" si="0"/>
        <v>1</v>
      </c>
      <c r="C14" s="12">
        <f>34*1</f>
        <v>34</v>
      </c>
      <c r="D14" s="13">
        <f t="shared" si="2"/>
        <v>2.9411764705882353E-2</v>
      </c>
      <c r="E14" s="1"/>
      <c r="F14" s="1"/>
      <c r="G14" s="1"/>
      <c r="H14" s="1"/>
      <c r="I14" s="9">
        <f t="shared" si="1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45649</v>
      </c>
      <c r="X14" s="9">
        <v>1</v>
      </c>
      <c r="Y14" s="10">
        <f t="shared" si="3"/>
        <v>1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22"/>
      <c r="AP14" s="1"/>
      <c r="AQ14" s="1"/>
      <c r="AR14" s="56"/>
      <c r="AS14" s="9"/>
      <c r="AT14" s="23"/>
      <c r="AU14" s="1"/>
      <c r="AV14" s="1"/>
      <c r="AW14" s="23"/>
      <c r="AX14" s="9"/>
      <c r="AY14" s="10">
        <f t="shared" si="4"/>
        <v>0</v>
      </c>
    </row>
    <row r="15" spans="1:51" ht="15.75" x14ac:dyDescent="0.2">
      <c r="A15" s="39" t="s">
        <v>28</v>
      </c>
      <c r="B15" s="11">
        <f t="shared" si="0"/>
        <v>1</v>
      </c>
      <c r="C15" s="12">
        <f t="shared" ref="C15:C17" si="6">34*1</f>
        <v>34</v>
      </c>
      <c r="D15" s="13">
        <f t="shared" si="2"/>
        <v>2.9411764705882353E-2</v>
      </c>
      <c r="E15" s="1"/>
      <c r="F15" s="1"/>
      <c r="G15" s="1"/>
      <c r="H15" s="1"/>
      <c r="I15" s="9">
        <f t="shared" si="1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60">
        <v>45637</v>
      </c>
      <c r="X15" s="9">
        <v>1</v>
      </c>
      <c r="Y15" s="10">
        <f t="shared" si="3"/>
        <v>1</v>
      </c>
      <c r="Z15" s="1"/>
      <c r="AA15" s="1"/>
      <c r="AB15" s="1"/>
      <c r="AC15" s="56"/>
      <c r="AD15" s="9"/>
      <c r="AE15" s="1"/>
      <c r="AF15" s="1"/>
      <c r="AG15" s="1"/>
      <c r="AH15" s="56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4"/>
        <v>0</v>
      </c>
    </row>
    <row r="16" spans="1:51" ht="15.75" x14ac:dyDescent="0.2">
      <c r="A16" s="40" t="s">
        <v>8</v>
      </c>
      <c r="B16" s="49">
        <f t="shared" si="0"/>
        <v>0</v>
      </c>
      <c r="C16" s="12">
        <f t="shared" si="6"/>
        <v>34</v>
      </c>
      <c r="D16" s="50">
        <f t="shared" si="2"/>
        <v>0</v>
      </c>
      <c r="E16" s="1"/>
      <c r="F16" s="1"/>
      <c r="G16" s="1"/>
      <c r="H16" s="1"/>
      <c r="I16" s="9">
        <f t="shared" si="1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22"/>
      <c r="X16" s="9"/>
      <c r="Y16" s="10">
        <f t="shared" si="3"/>
        <v>0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1"/>
      <c r="AP16" s="1"/>
      <c r="AQ16" s="1"/>
      <c r="AR16" s="23"/>
      <c r="AS16" s="9"/>
      <c r="AT16" s="1"/>
      <c r="AU16" s="1"/>
      <c r="AV16" s="1"/>
      <c r="AW16" s="23"/>
      <c r="AX16" s="9"/>
      <c r="AY16" s="10">
        <f>AD16+AI16+AN16+AS16+AX16</f>
        <v>0</v>
      </c>
    </row>
    <row r="17" spans="1:51" ht="15.75" x14ac:dyDescent="0.2">
      <c r="A17" s="39" t="s">
        <v>5</v>
      </c>
      <c r="B17" s="49">
        <f t="shared" si="0"/>
        <v>0</v>
      </c>
      <c r="C17" s="12">
        <f t="shared" si="6"/>
        <v>34</v>
      </c>
      <c r="D17" s="50">
        <f t="shared" si="2"/>
        <v>0</v>
      </c>
      <c r="E17" s="1"/>
      <c r="F17" s="1"/>
      <c r="G17" s="1"/>
      <c r="H17" s="22"/>
      <c r="I17" s="9">
        <f t="shared" si="1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4"/>
        <v>0</v>
      </c>
    </row>
    <row r="18" spans="1:51" ht="15.75" x14ac:dyDescent="0.2">
      <c r="A18" s="39" t="s">
        <v>46</v>
      </c>
      <c r="B18" s="49">
        <f t="shared" si="0"/>
        <v>0</v>
      </c>
      <c r="C18" s="12">
        <f>34*2</f>
        <v>68</v>
      </c>
      <c r="D18" s="50">
        <f t="shared" si="2"/>
        <v>0</v>
      </c>
      <c r="E18" s="1"/>
      <c r="F18" s="1"/>
      <c r="G18" s="1"/>
      <c r="H18" s="22"/>
      <c r="I18" s="9">
        <f t="shared" si="1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1"/>
      <c r="AH18" s="23"/>
      <c r="AI18" s="9"/>
      <c r="AJ18" s="1"/>
      <c r="AK18" s="1"/>
      <c r="AL18" s="1"/>
      <c r="AM18" s="23"/>
      <c r="AN18" s="9"/>
      <c r="AO18" s="1"/>
      <c r="AP18" s="1"/>
      <c r="AQ18" s="1"/>
      <c r="AR18" s="56"/>
      <c r="AS18" s="9"/>
      <c r="AT18" s="1"/>
      <c r="AU18" s="1"/>
      <c r="AV18" s="1"/>
      <c r="AW18" s="23"/>
      <c r="AX18" s="9"/>
      <c r="AY18" s="10">
        <f t="shared" si="4"/>
        <v>0</v>
      </c>
    </row>
    <row r="19" spans="1:51" ht="15.75" x14ac:dyDescent="0.2">
      <c r="A19" s="39" t="s">
        <v>15</v>
      </c>
      <c r="B19" s="49">
        <f t="shared" si="0"/>
        <v>0</v>
      </c>
      <c r="C19" s="12">
        <f>34*2</f>
        <v>68</v>
      </c>
      <c r="D19" s="50">
        <f t="shared" si="2"/>
        <v>0</v>
      </c>
      <c r="E19" s="1"/>
      <c r="F19" s="1"/>
      <c r="G19" s="1"/>
      <c r="H19" s="1"/>
      <c r="I19" s="9">
        <f t="shared" si="1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  <c r="Z19" s="1"/>
      <c r="AA19" s="1"/>
      <c r="AB19" s="1"/>
      <c r="AC19" s="56"/>
      <c r="AD19" s="9"/>
      <c r="AE19" s="1"/>
      <c r="AF19" s="1"/>
      <c r="AG19" s="1"/>
      <c r="AH19" s="23"/>
      <c r="AI19" s="9"/>
      <c r="AJ19" s="1"/>
      <c r="AK19" s="1"/>
      <c r="AL19" s="1"/>
      <c r="AM19" s="23"/>
      <c r="AN19" s="9"/>
      <c r="AO19" s="1"/>
      <c r="AP19" s="1"/>
      <c r="AQ19" s="1"/>
      <c r="AR19" s="23"/>
      <c r="AS19" s="9"/>
      <c r="AT19" s="1"/>
      <c r="AU19" s="1"/>
      <c r="AV19" s="1"/>
      <c r="AW19" s="23"/>
      <c r="AX19" s="9"/>
      <c r="AY19" s="10">
        <f t="shared" si="4"/>
        <v>0</v>
      </c>
    </row>
    <row r="20" spans="1:51" ht="15.75" x14ac:dyDescent="0.2">
      <c r="A20" s="39" t="s">
        <v>29</v>
      </c>
      <c r="B20" s="11">
        <f t="shared" si="0"/>
        <v>0</v>
      </c>
      <c r="C20" s="12">
        <f>34*1</f>
        <v>34</v>
      </c>
      <c r="D20" s="13">
        <f>B20/C20</f>
        <v>0</v>
      </c>
      <c r="E20" s="1"/>
      <c r="F20" s="1"/>
      <c r="G20" s="1"/>
      <c r="H20" s="22"/>
      <c r="I20" s="9">
        <f t="shared" si="1"/>
        <v>0</v>
      </c>
      <c r="J20" s="1"/>
      <c r="K20" s="1"/>
      <c r="L20" s="1"/>
      <c r="M20" s="22"/>
      <c r="N20" s="9"/>
      <c r="O20" s="1"/>
      <c r="P20" s="1"/>
      <c r="Q20" s="1"/>
      <c r="R20" s="22"/>
      <c r="S20" s="9"/>
      <c r="T20" s="1"/>
      <c r="U20" s="1"/>
      <c r="V20" s="1"/>
      <c r="W20" s="22"/>
      <c r="X20" s="9"/>
      <c r="Y20" s="10">
        <f t="shared" si="3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23"/>
      <c r="AS20" s="9"/>
      <c r="AT20" s="1"/>
      <c r="AU20" s="1"/>
      <c r="AV20" s="1"/>
      <c r="AW20" s="23"/>
      <c r="AX20" s="9"/>
      <c r="AY20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"/>
  <sheetViews>
    <sheetView zoomScale="69" zoomScaleNormal="69" workbookViewId="0">
      <selection activeCell="BF35" sqref="BE35:BF35"/>
    </sheetView>
  </sheetViews>
  <sheetFormatPr defaultRowHeight="12.75" x14ac:dyDescent="0.2"/>
  <cols>
    <col min="1" max="1" width="20.7109375" customWidth="1"/>
    <col min="5" max="7" width="5" customWidth="1"/>
    <col min="8" max="8" width="10" customWidth="1"/>
    <col min="9" max="22" width="5" customWidth="1"/>
    <col min="23" max="23" width="10.7109375" customWidth="1"/>
    <col min="24" max="25" width="5" customWidth="1"/>
    <col min="26" max="51" width="5" hidden="1" customWidth="1"/>
    <col min="52" max="53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25.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59</v>
      </c>
      <c r="B7" s="26"/>
      <c r="C7" s="26"/>
      <c r="D7" s="26"/>
      <c r="E7" s="26"/>
      <c r="F7" s="26"/>
      <c r="G7" s="26"/>
      <c r="H7" s="46"/>
      <c r="I7" s="33"/>
      <c r="J7" s="46"/>
      <c r="K7" s="46"/>
      <c r="L7" s="46"/>
      <c r="M7" s="46"/>
      <c r="N7" s="33"/>
      <c r="O7" s="46"/>
      <c r="P7" s="46"/>
      <c r="Q7" s="46"/>
      <c r="R7" s="46"/>
      <c r="S7" s="33"/>
      <c r="T7" s="46"/>
      <c r="U7" s="46"/>
      <c r="V7" s="46"/>
      <c r="W7" s="46"/>
      <c r="X7" s="33"/>
      <c r="Y7" s="4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 t="shared" ref="B8:B20" si="0">AY8+Y8</f>
        <v>2</v>
      </c>
      <c r="C8" s="12">
        <f>34*6</f>
        <v>204</v>
      </c>
      <c r="D8" s="13">
        <f>B8/C8</f>
        <v>9.8039215686274508E-3</v>
      </c>
      <c r="E8" s="1"/>
      <c r="F8" s="1"/>
      <c r="G8" s="1"/>
      <c r="H8" s="22">
        <v>45559</v>
      </c>
      <c r="I8" s="9">
        <f t="shared" ref="I8:I20" si="1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45644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3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34*3</f>
        <v>102</v>
      </c>
      <c r="D9" s="13">
        <f t="shared" ref="D9:D19" si="2">B9/C9</f>
        <v>0</v>
      </c>
      <c r="E9" s="1"/>
      <c r="F9" s="1"/>
      <c r="G9" s="1"/>
      <c r="H9" s="22"/>
      <c r="I9" s="9">
        <f t="shared" si="1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22"/>
      <c r="X9" s="9"/>
      <c r="Y9" s="10">
        <f t="shared" ref="Y9:Y20" si="3">I9+N9+S9+X9</f>
        <v>0</v>
      </c>
      <c r="Z9" s="1"/>
      <c r="AA9" s="1"/>
      <c r="AB9" s="1"/>
      <c r="AC9" s="56"/>
      <c r="AD9" s="9"/>
      <c r="AE9" s="1"/>
      <c r="AF9" s="1"/>
      <c r="AG9" s="1"/>
      <c r="AH9" s="23"/>
      <c r="AI9" s="9"/>
      <c r="AJ9" s="1"/>
      <c r="AK9" s="1"/>
      <c r="AL9" s="1"/>
      <c r="AM9" s="23"/>
      <c r="AN9" s="9"/>
      <c r="AO9" s="1"/>
      <c r="AP9" s="1"/>
      <c r="AQ9" s="1"/>
      <c r="AR9" s="23"/>
      <c r="AS9" s="9"/>
      <c r="AT9" s="1"/>
      <c r="AU9" s="1"/>
      <c r="AV9" s="1"/>
      <c r="AW9" s="23"/>
      <c r="AX9" s="9"/>
      <c r="AY9" s="10">
        <f t="shared" ref="AY9:AY20" si="4"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2"/>
        <v>9.8039215686274508E-3</v>
      </c>
      <c r="E10" s="1"/>
      <c r="F10" s="1"/>
      <c r="G10" s="1"/>
      <c r="H10" s="1"/>
      <c r="I10" s="9">
        <f t="shared" si="1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45637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1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4"/>
        <v>0</v>
      </c>
    </row>
    <row r="11" spans="1:51" ht="15.75" x14ac:dyDescent="0.2">
      <c r="A11" s="39" t="s">
        <v>9</v>
      </c>
      <c r="B11" s="11">
        <f t="shared" si="0"/>
        <v>2</v>
      </c>
      <c r="C11" s="12">
        <f t="shared" ref="C11" si="5">34*5</f>
        <v>170</v>
      </c>
      <c r="D11" s="13">
        <f t="shared" si="2"/>
        <v>1.1764705882352941E-2</v>
      </c>
      <c r="E11" s="1"/>
      <c r="F11" s="1"/>
      <c r="G11" s="1"/>
      <c r="H11" s="22">
        <v>45561</v>
      </c>
      <c r="I11" s="9">
        <f t="shared" si="1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22">
        <v>45643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1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23"/>
      <c r="AS11" s="9"/>
      <c r="AT11" s="1"/>
      <c r="AU11" s="1"/>
      <c r="AV11" s="1"/>
      <c r="AW11" s="23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1</v>
      </c>
      <c r="C12" s="12">
        <f>34*2</f>
        <v>68</v>
      </c>
      <c r="D12" s="13">
        <f t="shared" si="2"/>
        <v>1.4705882352941176E-2</v>
      </c>
      <c r="E12" s="1"/>
      <c r="F12" s="1"/>
      <c r="G12" s="1"/>
      <c r="H12" s="1"/>
      <c r="I12" s="9">
        <f t="shared" si="1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>
        <v>45632</v>
      </c>
      <c r="X12" s="9">
        <v>1</v>
      </c>
      <c r="Y12" s="10">
        <f t="shared" si="3"/>
        <v>1</v>
      </c>
      <c r="Z12" s="1"/>
      <c r="AA12" s="1"/>
      <c r="AB12" s="1"/>
      <c r="AC12" s="23"/>
      <c r="AD12" s="9"/>
      <c r="AE12" s="1"/>
      <c r="AF12" s="1"/>
      <c r="AG12" s="1"/>
      <c r="AH12" s="23"/>
      <c r="AI12" s="9"/>
      <c r="AJ12" s="1"/>
      <c r="AK12" s="1"/>
      <c r="AL12" s="1"/>
      <c r="AM12" s="23"/>
      <c r="AN12" s="9"/>
      <c r="AO12" s="22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4"/>
        <v>0</v>
      </c>
    </row>
    <row r="13" spans="1:51" ht="15.75" x14ac:dyDescent="0.2">
      <c r="A13" s="39" t="s">
        <v>30</v>
      </c>
      <c r="B13" s="11">
        <f>AY13+Y13</f>
        <v>1</v>
      </c>
      <c r="C13" s="12">
        <f>34*1</f>
        <v>34</v>
      </c>
      <c r="D13" s="13">
        <f t="shared" si="2"/>
        <v>2.9411764705882353E-2</v>
      </c>
      <c r="E13" s="1"/>
      <c r="F13" s="1"/>
      <c r="G13" s="1"/>
      <c r="H13" s="22"/>
      <c r="I13" s="9">
        <f t="shared" si="1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22">
        <v>45642</v>
      </c>
      <c r="X13" s="9">
        <v>1</v>
      </c>
      <c r="Y13" s="10">
        <f t="shared" si="3"/>
        <v>1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56"/>
      <c r="AS13" s="9"/>
      <c r="AT13" s="1"/>
      <c r="AU13" s="1"/>
      <c r="AV13" s="1"/>
      <c r="AW13" s="23"/>
      <c r="AX13" s="9"/>
      <c r="AY13" s="10">
        <f t="shared" si="4"/>
        <v>0</v>
      </c>
    </row>
    <row r="14" spans="1:51" ht="15.75" x14ac:dyDescent="0.2">
      <c r="A14" s="39" t="s">
        <v>27</v>
      </c>
      <c r="B14" s="11">
        <f t="shared" si="0"/>
        <v>1</v>
      </c>
      <c r="C14" s="12">
        <f>34*1</f>
        <v>34</v>
      </c>
      <c r="D14" s="13">
        <f t="shared" si="2"/>
        <v>2.9411764705882353E-2</v>
      </c>
      <c r="E14" s="1"/>
      <c r="F14" s="1"/>
      <c r="G14" s="1"/>
      <c r="H14" s="1"/>
      <c r="I14" s="9">
        <f t="shared" si="1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22">
        <v>45645</v>
      </c>
      <c r="X14" s="9">
        <v>1</v>
      </c>
      <c r="Y14" s="10">
        <f t="shared" si="3"/>
        <v>1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22"/>
      <c r="AP14" s="1"/>
      <c r="AQ14" s="1"/>
      <c r="AR14" s="56"/>
      <c r="AS14" s="9"/>
      <c r="AT14" s="23"/>
      <c r="AU14" s="1"/>
      <c r="AV14" s="1"/>
      <c r="AW14" s="23"/>
      <c r="AX14" s="9"/>
      <c r="AY14" s="10">
        <f t="shared" si="4"/>
        <v>0</v>
      </c>
    </row>
    <row r="15" spans="1:51" ht="15.75" x14ac:dyDescent="0.2">
      <c r="A15" s="39" t="s">
        <v>28</v>
      </c>
      <c r="B15" s="11">
        <f t="shared" si="0"/>
        <v>1</v>
      </c>
      <c r="C15" s="12">
        <f t="shared" ref="C15:C17" si="6">34*1</f>
        <v>34</v>
      </c>
      <c r="D15" s="13">
        <f t="shared" si="2"/>
        <v>2.9411764705882353E-2</v>
      </c>
      <c r="E15" s="1"/>
      <c r="F15" s="1"/>
      <c r="G15" s="1"/>
      <c r="H15" s="1"/>
      <c r="I15" s="9">
        <f t="shared" si="1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22">
        <v>45636</v>
      </c>
      <c r="X15" s="9">
        <v>1</v>
      </c>
      <c r="Y15" s="10">
        <f t="shared" si="3"/>
        <v>1</v>
      </c>
      <c r="Z15" s="1"/>
      <c r="AA15" s="1"/>
      <c r="AB15" s="1"/>
      <c r="AC15" s="56"/>
      <c r="AD15" s="9"/>
      <c r="AE15" s="1"/>
      <c r="AF15" s="1"/>
      <c r="AG15" s="1"/>
      <c r="AH15" s="56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4"/>
        <v>0</v>
      </c>
    </row>
    <row r="16" spans="1:51" ht="15.75" x14ac:dyDescent="0.2">
      <c r="A16" s="40" t="s">
        <v>8</v>
      </c>
      <c r="B16" s="49">
        <f t="shared" si="0"/>
        <v>0</v>
      </c>
      <c r="C16" s="12">
        <f t="shared" si="6"/>
        <v>34</v>
      </c>
      <c r="D16" s="50">
        <f ca="1">G12 т5 классы+D16+D16</f>
        <v>0</v>
      </c>
      <c r="E16" s="1"/>
      <c r="F16" s="1"/>
      <c r="G16" s="1"/>
      <c r="H16" s="1"/>
      <c r="I16" s="9">
        <f t="shared" si="1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22"/>
      <c r="X16" s="9"/>
      <c r="Y16" s="10">
        <f t="shared" si="3"/>
        <v>0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1"/>
      <c r="AP16" s="1"/>
      <c r="AQ16" s="1"/>
      <c r="AR16" s="23"/>
      <c r="AS16" s="9"/>
      <c r="AT16" s="1"/>
      <c r="AU16" s="1"/>
      <c r="AV16" s="1"/>
      <c r="AW16" s="23"/>
      <c r="AX16" s="9"/>
      <c r="AY16" s="10">
        <f>AD16+AI16+AN16+AS16+AX16</f>
        <v>0</v>
      </c>
    </row>
    <row r="17" spans="1:51" ht="15.75" x14ac:dyDescent="0.2">
      <c r="A17" s="39" t="s">
        <v>5</v>
      </c>
      <c r="B17" s="49">
        <f t="shared" si="0"/>
        <v>0</v>
      </c>
      <c r="C17" s="12">
        <f t="shared" si="6"/>
        <v>34</v>
      </c>
      <c r="D17" s="50">
        <f t="shared" si="2"/>
        <v>0</v>
      </c>
      <c r="E17" s="1"/>
      <c r="F17" s="1"/>
      <c r="G17" s="1"/>
      <c r="H17" s="22"/>
      <c r="I17" s="9">
        <f t="shared" si="1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4"/>
        <v>0</v>
      </c>
    </row>
    <row r="18" spans="1:51" ht="15.75" x14ac:dyDescent="0.2">
      <c r="A18" s="39" t="s">
        <v>46</v>
      </c>
      <c r="B18" s="49">
        <f t="shared" si="0"/>
        <v>0</v>
      </c>
      <c r="C18" s="12">
        <f>34*2</f>
        <v>68</v>
      </c>
      <c r="D18" s="50">
        <f t="shared" si="2"/>
        <v>0</v>
      </c>
      <c r="E18" s="1"/>
      <c r="F18" s="1"/>
      <c r="G18" s="1"/>
      <c r="H18" s="22"/>
      <c r="I18" s="9">
        <f t="shared" si="1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1"/>
      <c r="AH18" s="23"/>
      <c r="AI18" s="9"/>
      <c r="AJ18" s="1"/>
      <c r="AK18" s="1"/>
      <c r="AL18" s="1"/>
      <c r="AM18" s="23"/>
      <c r="AN18" s="9"/>
      <c r="AO18" s="1"/>
      <c r="AP18" s="1"/>
      <c r="AQ18" s="1"/>
      <c r="AR18" s="56"/>
      <c r="AS18" s="9"/>
      <c r="AT18" s="1"/>
      <c r="AU18" s="1"/>
      <c r="AV18" s="1"/>
      <c r="AW18" s="23"/>
      <c r="AX18" s="9"/>
      <c r="AY18" s="10">
        <f t="shared" si="4"/>
        <v>0</v>
      </c>
    </row>
    <row r="19" spans="1:51" ht="15.75" x14ac:dyDescent="0.2">
      <c r="A19" s="39" t="s">
        <v>15</v>
      </c>
      <c r="B19" s="49">
        <f t="shared" si="0"/>
        <v>0</v>
      </c>
      <c r="C19" s="12">
        <f>34*2</f>
        <v>68</v>
      </c>
      <c r="D19" s="50">
        <f t="shared" si="2"/>
        <v>0</v>
      </c>
      <c r="E19" s="1"/>
      <c r="F19" s="1"/>
      <c r="G19" s="1"/>
      <c r="H19" s="1"/>
      <c r="I19" s="9">
        <f t="shared" si="1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  <c r="Z19" s="1"/>
      <c r="AA19" s="1"/>
      <c r="AB19" s="1"/>
      <c r="AC19" s="56"/>
      <c r="AD19" s="9"/>
      <c r="AE19" s="1"/>
      <c r="AF19" s="1"/>
      <c r="AG19" s="1"/>
      <c r="AH19" s="23"/>
      <c r="AI19" s="9"/>
      <c r="AJ19" s="1"/>
      <c r="AK19" s="1"/>
      <c r="AL19" s="1"/>
      <c r="AM19" s="23"/>
      <c r="AN19" s="9"/>
      <c r="AO19" s="1"/>
      <c r="AP19" s="1"/>
      <c r="AQ19" s="1"/>
      <c r="AR19" s="23"/>
      <c r="AS19" s="9"/>
      <c r="AT19" s="1"/>
      <c r="AU19" s="1"/>
      <c r="AV19" s="1"/>
      <c r="AW19" s="23"/>
      <c r="AX19" s="9"/>
      <c r="AY19" s="10">
        <f t="shared" si="4"/>
        <v>0</v>
      </c>
    </row>
    <row r="20" spans="1:51" ht="15.75" x14ac:dyDescent="0.2">
      <c r="A20" s="39" t="s">
        <v>29</v>
      </c>
      <c r="B20" s="11">
        <f t="shared" si="0"/>
        <v>0</v>
      </c>
      <c r="C20" s="12">
        <f>34*1</f>
        <v>34</v>
      </c>
      <c r="D20" s="13">
        <f>B20/C20</f>
        <v>0</v>
      </c>
      <c r="E20" s="1"/>
      <c r="F20" s="1"/>
      <c r="G20" s="1"/>
      <c r="H20" s="22"/>
      <c r="I20" s="9">
        <f t="shared" si="1"/>
        <v>0</v>
      </c>
      <c r="J20" s="1"/>
      <c r="K20" s="1"/>
      <c r="L20" s="1"/>
      <c r="M20" s="22"/>
      <c r="N20" s="9"/>
      <c r="O20" s="1"/>
      <c r="P20" s="1"/>
      <c r="Q20" s="1"/>
      <c r="R20" s="22"/>
      <c r="S20" s="9"/>
      <c r="T20" s="1"/>
      <c r="U20" s="1"/>
      <c r="V20" s="1"/>
      <c r="W20" s="22"/>
      <c r="X20" s="9"/>
      <c r="Y20" s="10">
        <f t="shared" si="3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23"/>
      <c r="AS20" s="9"/>
      <c r="AT20" s="1"/>
      <c r="AU20" s="1"/>
      <c r="AV20" s="1"/>
      <c r="AW20" s="23"/>
      <c r="AX20" s="9"/>
      <c r="AY20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"/>
  <sheetViews>
    <sheetView zoomScale="55" zoomScaleNormal="55" workbookViewId="0">
      <selection activeCell="BJ22" sqref="BJ22"/>
    </sheetView>
  </sheetViews>
  <sheetFormatPr defaultRowHeight="12.75" x14ac:dyDescent="0.2"/>
  <cols>
    <col min="1" max="1" width="17.140625" customWidth="1"/>
    <col min="5" max="7" width="6.28515625" customWidth="1"/>
    <col min="8" max="8" width="9.42578125" customWidth="1"/>
    <col min="9" max="22" width="6.28515625" customWidth="1"/>
    <col min="23" max="23" width="9.42578125" customWidth="1"/>
    <col min="24" max="24" width="5.85546875" customWidth="1"/>
    <col min="25" max="25" width="6.28515625" customWidth="1"/>
    <col min="26" max="51" width="6.28515625" hidden="1" customWidth="1"/>
    <col min="52" max="52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46.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50.5" customHeight="1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60</v>
      </c>
      <c r="B7" s="26"/>
      <c r="C7" s="26"/>
      <c r="D7" s="26"/>
      <c r="E7" s="26"/>
      <c r="F7" s="26"/>
      <c r="G7" s="26"/>
      <c r="H7" s="46"/>
      <c r="I7" s="33"/>
      <c r="J7" s="46"/>
      <c r="K7" s="46"/>
      <c r="L7" s="46"/>
      <c r="M7" s="46"/>
      <c r="N7" s="33"/>
      <c r="O7" s="46"/>
      <c r="P7" s="46"/>
      <c r="Q7" s="46"/>
      <c r="R7" s="46"/>
      <c r="S7" s="33"/>
      <c r="T7" s="46"/>
      <c r="U7" s="46"/>
      <c r="V7" s="46"/>
      <c r="W7" s="46"/>
      <c r="X7" s="33"/>
      <c r="Y7" s="4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 t="shared" ref="B8:B20" si="0">AY8+Y8</f>
        <v>2</v>
      </c>
      <c r="C8" s="12">
        <f>34*6</f>
        <v>204</v>
      </c>
      <c r="D8" s="13">
        <f>B8/C8</f>
        <v>9.8039215686274508E-3</v>
      </c>
      <c r="E8" s="1"/>
      <c r="F8" s="1"/>
      <c r="G8" s="1"/>
      <c r="H8" s="22">
        <v>45561</v>
      </c>
      <c r="I8" s="9">
        <f t="shared" ref="I8:I20" si="1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45644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3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34*3</f>
        <v>102</v>
      </c>
      <c r="D9" s="13">
        <f t="shared" ref="D9:D19" si="2">B9/C9</f>
        <v>0</v>
      </c>
      <c r="E9" s="1"/>
      <c r="F9" s="1"/>
      <c r="G9" s="1"/>
      <c r="H9" s="22"/>
      <c r="I9" s="9">
        <f t="shared" si="1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22"/>
      <c r="X9" s="9"/>
      <c r="Y9" s="10">
        <f t="shared" ref="Y9:Y20" si="3">I9+N9+S9+X9</f>
        <v>0</v>
      </c>
      <c r="Z9" s="1"/>
      <c r="AA9" s="1"/>
      <c r="AB9" s="1"/>
      <c r="AC9" s="56"/>
      <c r="AD9" s="9"/>
      <c r="AE9" s="1"/>
      <c r="AF9" s="1"/>
      <c r="AG9" s="1"/>
      <c r="AH9" s="23"/>
      <c r="AI9" s="9"/>
      <c r="AJ9" s="1"/>
      <c r="AK9" s="1"/>
      <c r="AL9" s="1"/>
      <c r="AM9" s="23"/>
      <c r="AN9" s="9"/>
      <c r="AO9" s="1"/>
      <c r="AP9" s="1"/>
      <c r="AQ9" s="1"/>
      <c r="AR9" s="23"/>
      <c r="AS9" s="9"/>
      <c r="AT9" s="1"/>
      <c r="AU9" s="1"/>
      <c r="AV9" s="1"/>
      <c r="AW9" s="23"/>
      <c r="AX9" s="9"/>
      <c r="AY9" s="10">
        <f t="shared" ref="AY9:AY20" si="4"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2"/>
        <v>9.8039215686274508E-3</v>
      </c>
      <c r="E10" s="1"/>
      <c r="F10" s="1"/>
      <c r="G10" s="1"/>
      <c r="H10" s="1"/>
      <c r="I10" s="9">
        <f t="shared" si="1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45637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1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4"/>
        <v>0</v>
      </c>
    </row>
    <row r="11" spans="1:51" ht="15.75" x14ac:dyDescent="0.2">
      <c r="A11" s="39" t="s">
        <v>9</v>
      </c>
      <c r="B11" s="11">
        <f t="shared" si="0"/>
        <v>2</v>
      </c>
      <c r="C11" s="12">
        <f t="shared" ref="C11" si="5">34*5</f>
        <v>170</v>
      </c>
      <c r="D11" s="13">
        <f t="shared" si="2"/>
        <v>1.1764705882352941E-2</v>
      </c>
      <c r="E11" s="1"/>
      <c r="F11" s="1"/>
      <c r="G11" s="1"/>
      <c r="H11" s="22">
        <v>45559</v>
      </c>
      <c r="I11" s="9">
        <f t="shared" si="1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22">
        <v>45643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1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23"/>
      <c r="AS11" s="9"/>
      <c r="AT11" s="1"/>
      <c r="AU11" s="1"/>
      <c r="AV11" s="1"/>
      <c r="AW11" s="23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1</v>
      </c>
      <c r="C12" s="12">
        <f>34*2</f>
        <v>68</v>
      </c>
      <c r="D12" s="13">
        <f t="shared" si="2"/>
        <v>1.4705882352941176E-2</v>
      </c>
      <c r="E12" s="1"/>
      <c r="F12" s="1"/>
      <c r="G12" s="1"/>
      <c r="H12" s="1"/>
      <c r="I12" s="9">
        <f t="shared" si="1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>
        <v>45632</v>
      </c>
      <c r="X12" s="9">
        <v>1</v>
      </c>
      <c r="Y12" s="10">
        <f t="shared" si="3"/>
        <v>1</v>
      </c>
      <c r="Z12" s="1"/>
      <c r="AA12" s="1"/>
      <c r="AB12" s="1"/>
      <c r="AC12" s="23"/>
      <c r="AD12" s="9"/>
      <c r="AE12" s="1"/>
      <c r="AF12" s="1"/>
      <c r="AG12" s="1"/>
      <c r="AH12" s="23"/>
      <c r="AI12" s="9"/>
      <c r="AJ12" s="1"/>
      <c r="AK12" s="1"/>
      <c r="AL12" s="1"/>
      <c r="AM12" s="23"/>
      <c r="AN12" s="9"/>
      <c r="AO12" s="22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4"/>
        <v>0</v>
      </c>
    </row>
    <row r="13" spans="1:51" ht="15.75" x14ac:dyDescent="0.2">
      <c r="A13" s="39" t="s">
        <v>30</v>
      </c>
      <c r="B13" s="11">
        <f>AY13+Y13</f>
        <v>1</v>
      </c>
      <c r="C13" s="12">
        <f>34*1</f>
        <v>34</v>
      </c>
      <c r="D13" s="13">
        <f t="shared" si="2"/>
        <v>2.9411764705882353E-2</v>
      </c>
      <c r="E13" s="1"/>
      <c r="F13" s="1"/>
      <c r="G13" s="1"/>
      <c r="H13" s="22"/>
      <c r="I13" s="9">
        <f t="shared" si="1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22">
        <v>45642</v>
      </c>
      <c r="X13" s="9">
        <v>1</v>
      </c>
      <c r="Y13" s="10">
        <f t="shared" si="3"/>
        <v>1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56"/>
      <c r="AS13" s="9"/>
      <c r="AT13" s="1"/>
      <c r="AU13" s="1"/>
      <c r="AV13" s="1"/>
      <c r="AW13" s="23"/>
      <c r="AX13" s="9"/>
      <c r="AY13" s="10">
        <f t="shared" si="4"/>
        <v>0</v>
      </c>
    </row>
    <row r="14" spans="1:51" ht="15.75" x14ac:dyDescent="0.2">
      <c r="A14" s="39" t="s">
        <v>27</v>
      </c>
      <c r="B14" s="11">
        <f t="shared" si="0"/>
        <v>1</v>
      </c>
      <c r="C14" s="12">
        <f>34*1</f>
        <v>34</v>
      </c>
      <c r="D14" s="13">
        <f t="shared" si="2"/>
        <v>2.9411764705882353E-2</v>
      </c>
      <c r="E14" s="1"/>
      <c r="F14" s="1"/>
      <c r="G14" s="1"/>
      <c r="H14" s="1"/>
      <c r="I14" s="9">
        <f t="shared" si="1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22">
        <v>45645</v>
      </c>
      <c r="X14" s="9">
        <v>1</v>
      </c>
      <c r="Y14" s="10">
        <f t="shared" si="3"/>
        <v>1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22"/>
      <c r="AP14" s="1"/>
      <c r="AQ14" s="1"/>
      <c r="AR14" s="56"/>
      <c r="AS14" s="9"/>
      <c r="AT14" s="23"/>
      <c r="AU14" s="1"/>
      <c r="AV14" s="1"/>
      <c r="AW14" s="23"/>
      <c r="AX14" s="9"/>
      <c r="AY14" s="10">
        <f t="shared" si="4"/>
        <v>0</v>
      </c>
    </row>
    <row r="15" spans="1:51" ht="15.75" x14ac:dyDescent="0.2">
      <c r="A15" s="39" t="s">
        <v>28</v>
      </c>
      <c r="B15" s="11">
        <f t="shared" si="0"/>
        <v>1</v>
      </c>
      <c r="C15" s="12">
        <f t="shared" ref="C15:C17" si="6">34*1</f>
        <v>34</v>
      </c>
      <c r="D15" s="13">
        <f t="shared" si="2"/>
        <v>2.9411764705882353E-2</v>
      </c>
      <c r="E15" s="1"/>
      <c r="F15" s="1"/>
      <c r="G15" s="1"/>
      <c r="H15" s="1"/>
      <c r="I15" s="9">
        <f t="shared" si="1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22">
        <v>45636</v>
      </c>
      <c r="X15" s="9">
        <v>1</v>
      </c>
      <c r="Y15" s="10">
        <f t="shared" si="3"/>
        <v>1</v>
      </c>
      <c r="Z15" s="1"/>
      <c r="AA15" s="1"/>
      <c r="AB15" s="1"/>
      <c r="AC15" s="56"/>
      <c r="AD15" s="9"/>
      <c r="AE15" s="1"/>
      <c r="AF15" s="1"/>
      <c r="AG15" s="1"/>
      <c r="AH15" s="56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4"/>
        <v>0</v>
      </c>
    </row>
    <row r="16" spans="1:51" ht="15.75" x14ac:dyDescent="0.2">
      <c r="A16" s="40" t="s">
        <v>8</v>
      </c>
      <c r="B16" s="49">
        <f t="shared" si="0"/>
        <v>0</v>
      </c>
      <c r="C16" s="12">
        <f t="shared" si="6"/>
        <v>34</v>
      </c>
      <c r="D16" s="50">
        <f t="shared" si="2"/>
        <v>0</v>
      </c>
      <c r="E16" s="1"/>
      <c r="F16" s="1"/>
      <c r="G16" s="1"/>
      <c r="H16" s="1"/>
      <c r="I16" s="9">
        <f t="shared" si="1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22"/>
      <c r="X16" s="9"/>
      <c r="Y16" s="10">
        <f t="shared" si="3"/>
        <v>0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1"/>
      <c r="AP16" s="1"/>
      <c r="AQ16" s="1"/>
      <c r="AR16" s="23"/>
      <c r="AS16" s="9"/>
      <c r="AT16" s="1"/>
      <c r="AU16" s="1"/>
      <c r="AV16" s="1"/>
      <c r="AW16" s="23"/>
      <c r="AX16" s="9"/>
      <c r="AY16" s="10">
        <f>AD16+AI16+AN16+AS16+AX16</f>
        <v>0</v>
      </c>
    </row>
    <row r="17" spans="1:51" ht="15.75" x14ac:dyDescent="0.2">
      <c r="A17" s="39" t="s">
        <v>5</v>
      </c>
      <c r="B17" s="49">
        <f t="shared" si="0"/>
        <v>0</v>
      </c>
      <c r="C17" s="12">
        <f t="shared" si="6"/>
        <v>34</v>
      </c>
      <c r="D17" s="50">
        <f t="shared" si="2"/>
        <v>0</v>
      </c>
      <c r="E17" s="1"/>
      <c r="F17" s="1"/>
      <c r="G17" s="1"/>
      <c r="H17" s="22"/>
      <c r="I17" s="9">
        <f t="shared" si="1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4"/>
        <v>0</v>
      </c>
    </row>
    <row r="18" spans="1:51" ht="15.75" x14ac:dyDescent="0.2">
      <c r="A18" s="39" t="s">
        <v>46</v>
      </c>
      <c r="B18" s="49">
        <f t="shared" si="0"/>
        <v>0</v>
      </c>
      <c r="C18" s="12">
        <f>34*2</f>
        <v>68</v>
      </c>
      <c r="D18" s="50">
        <f t="shared" si="2"/>
        <v>0</v>
      </c>
      <c r="E18" s="1"/>
      <c r="F18" s="1"/>
      <c r="G18" s="1"/>
      <c r="H18" s="22"/>
      <c r="I18" s="9">
        <f t="shared" si="1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1"/>
      <c r="AH18" s="23"/>
      <c r="AI18" s="9"/>
      <c r="AJ18" s="1"/>
      <c r="AK18" s="1"/>
      <c r="AL18" s="1"/>
      <c r="AM18" s="23"/>
      <c r="AN18" s="9"/>
      <c r="AO18" s="1"/>
      <c r="AP18" s="1"/>
      <c r="AQ18" s="1"/>
      <c r="AR18" s="56"/>
      <c r="AS18" s="9"/>
      <c r="AT18" s="1"/>
      <c r="AU18" s="1"/>
      <c r="AV18" s="1"/>
      <c r="AW18" s="23"/>
      <c r="AX18" s="9"/>
      <c r="AY18" s="10">
        <f t="shared" si="4"/>
        <v>0</v>
      </c>
    </row>
    <row r="19" spans="1:51" ht="15.75" x14ac:dyDescent="0.2">
      <c r="A19" s="39" t="s">
        <v>15</v>
      </c>
      <c r="B19" s="49">
        <f t="shared" si="0"/>
        <v>0</v>
      </c>
      <c r="C19" s="12">
        <f>34*2</f>
        <v>68</v>
      </c>
      <c r="D19" s="50">
        <f t="shared" si="2"/>
        <v>0</v>
      </c>
      <c r="E19" s="1"/>
      <c r="F19" s="1"/>
      <c r="G19" s="1"/>
      <c r="H19" s="1"/>
      <c r="I19" s="9">
        <f t="shared" si="1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  <c r="Z19" s="1"/>
      <c r="AA19" s="1"/>
      <c r="AB19" s="1"/>
      <c r="AC19" s="56"/>
      <c r="AD19" s="9"/>
      <c r="AE19" s="1"/>
      <c r="AF19" s="1"/>
      <c r="AG19" s="1"/>
      <c r="AH19" s="23"/>
      <c r="AI19" s="9"/>
      <c r="AJ19" s="1"/>
      <c r="AK19" s="1"/>
      <c r="AL19" s="1"/>
      <c r="AM19" s="23"/>
      <c r="AN19" s="9"/>
      <c r="AO19" s="1"/>
      <c r="AP19" s="1"/>
      <c r="AQ19" s="1"/>
      <c r="AR19" s="23"/>
      <c r="AS19" s="9"/>
      <c r="AT19" s="1"/>
      <c r="AU19" s="1"/>
      <c r="AV19" s="1"/>
      <c r="AW19" s="23"/>
      <c r="AX19" s="9"/>
      <c r="AY19" s="10">
        <f t="shared" si="4"/>
        <v>0</v>
      </c>
    </row>
    <row r="20" spans="1:51" ht="15.75" x14ac:dyDescent="0.2">
      <c r="A20" s="39" t="s">
        <v>29</v>
      </c>
      <c r="B20" s="11">
        <f t="shared" si="0"/>
        <v>0</v>
      </c>
      <c r="C20" s="12">
        <f>34*1</f>
        <v>34</v>
      </c>
      <c r="D20" s="13">
        <f>B20/C20</f>
        <v>0</v>
      </c>
      <c r="E20" s="1"/>
      <c r="F20" s="1"/>
      <c r="G20" s="1"/>
      <c r="H20" s="22"/>
      <c r="I20" s="9">
        <f t="shared" si="1"/>
        <v>0</v>
      </c>
      <c r="J20" s="1"/>
      <c r="K20" s="1"/>
      <c r="L20" s="1"/>
      <c r="M20" s="22"/>
      <c r="N20" s="9"/>
      <c r="O20" s="1"/>
      <c r="P20" s="1"/>
      <c r="Q20" s="1"/>
      <c r="R20" s="22"/>
      <c r="S20" s="9"/>
      <c r="T20" s="1"/>
      <c r="U20" s="1"/>
      <c r="V20" s="1"/>
      <c r="W20" s="22"/>
      <c r="X20" s="9"/>
      <c r="Y20" s="10">
        <f t="shared" si="3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23"/>
      <c r="AS20" s="9"/>
      <c r="AT20" s="1"/>
      <c r="AU20" s="1"/>
      <c r="AV20" s="1"/>
      <c r="AW20" s="23"/>
      <c r="AX20" s="9"/>
      <c r="AY20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"/>
  <sheetViews>
    <sheetView workbookViewId="0">
      <selection activeCell="W19" sqref="W19"/>
    </sheetView>
  </sheetViews>
  <sheetFormatPr defaultRowHeight="12.75" x14ac:dyDescent="0.2"/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6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30.25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61</v>
      </c>
      <c r="B7" s="26"/>
      <c r="C7" s="26"/>
      <c r="D7" s="26"/>
      <c r="E7" s="26"/>
      <c r="F7" s="26"/>
      <c r="G7" s="26"/>
      <c r="H7" s="46"/>
      <c r="I7" s="33"/>
      <c r="J7" s="46"/>
      <c r="K7" s="46"/>
      <c r="L7" s="46"/>
      <c r="M7" s="46"/>
      <c r="N7" s="33"/>
      <c r="O7" s="46"/>
      <c r="P7" s="46"/>
      <c r="Q7" s="46"/>
      <c r="R7" s="46"/>
      <c r="S7" s="33"/>
      <c r="T7" s="46"/>
      <c r="U7" s="46"/>
      <c r="V7" s="46"/>
      <c r="W7" s="46"/>
      <c r="X7" s="33"/>
      <c r="Y7" s="4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ht="15.75" x14ac:dyDescent="0.2">
      <c r="A8" s="39" t="s">
        <v>10</v>
      </c>
      <c r="B8" s="11">
        <f t="shared" ref="B8:B20" si="0">AY8+Y8</f>
        <v>2</v>
      </c>
      <c r="C8" s="12">
        <f>34*6</f>
        <v>204</v>
      </c>
      <c r="D8" s="13">
        <f>B8/C8</f>
        <v>9.8039215686274508E-3</v>
      </c>
      <c r="E8" s="1"/>
      <c r="F8" s="1"/>
      <c r="G8" s="1"/>
      <c r="H8" s="22">
        <v>45561</v>
      </c>
      <c r="I8" s="9">
        <f t="shared" ref="I8:I20" si="1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45643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3"/>
      <c r="AX8" s="9"/>
      <c r="AY8" s="10">
        <f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34*3</f>
        <v>102</v>
      </c>
      <c r="D9" s="13">
        <f t="shared" ref="D9:D19" si="2">B9/C9</f>
        <v>0</v>
      </c>
      <c r="E9" s="1"/>
      <c r="F9" s="1"/>
      <c r="G9" s="1"/>
      <c r="H9" s="22"/>
      <c r="I9" s="9">
        <f t="shared" si="1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22"/>
      <c r="X9" s="9"/>
      <c r="Y9" s="10">
        <f t="shared" ref="Y9:Y20" si="3">I9+N9+S9+X9</f>
        <v>0</v>
      </c>
      <c r="Z9" s="1"/>
      <c r="AA9" s="1"/>
      <c r="AB9" s="1"/>
      <c r="AC9" s="56"/>
      <c r="AD9" s="9"/>
      <c r="AE9" s="1"/>
      <c r="AF9" s="1"/>
      <c r="AG9" s="1"/>
      <c r="AH9" s="23"/>
      <c r="AI9" s="9"/>
      <c r="AJ9" s="1"/>
      <c r="AK9" s="1"/>
      <c r="AL9" s="1"/>
      <c r="AM9" s="23"/>
      <c r="AN9" s="9"/>
      <c r="AO9" s="1"/>
      <c r="AP9" s="1"/>
      <c r="AQ9" s="1"/>
      <c r="AR9" s="23"/>
      <c r="AS9" s="9"/>
      <c r="AT9" s="1"/>
      <c r="AU9" s="1"/>
      <c r="AV9" s="1"/>
      <c r="AW9" s="23"/>
      <c r="AX9" s="9"/>
      <c r="AY9" s="10">
        <f t="shared" ref="AY9:AY20" si="4">AD9+AI9+AN9+AS9+AX9</f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2"/>
        <v>9.8039215686274508E-3</v>
      </c>
      <c r="E10" s="1"/>
      <c r="F10" s="1"/>
      <c r="G10" s="1"/>
      <c r="H10" s="1"/>
      <c r="I10" s="9">
        <f t="shared" si="1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22">
        <v>45637</v>
      </c>
      <c r="X10" s="9">
        <v>1</v>
      </c>
      <c r="Y10" s="10">
        <f t="shared" si="3"/>
        <v>1</v>
      </c>
      <c r="Z10" s="1"/>
      <c r="AA10" s="1"/>
      <c r="AB10" s="1"/>
      <c r="AC10" s="23"/>
      <c r="AD10" s="9"/>
      <c r="AE10" s="1"/>
      <c r="AF10" s="1"/>
      <c r="AG10" s="1"/>
      <c r="AH10" s="56"/>
      <c r="AI10" s="9"/>
      <c r="AJ10" s="1"/>
      <c r="AK10" s="1"/>
      <c r="AL10" s="1"/>
      <c r="AM10" s="23"/>
      <c r="AN10" s="9"/>
      <c r="AO10" s="1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4"/>
        <v>0</v>
      </c>
    </row>
    <row r="11" spans="1:51" ht="15.75" x14ac:dyDescent="0.2">
      <c r="A11" s="39" t="s">
        <v>9</v>
      </c>
      <c r="B11" s="11">
        <f t="shared" si="0"/>
        <v>2</v>
      </c>
      <c r="C11" s="12">
        <f t="shared" ref="C11" si="5">34*5</f>
        <v>170</v>
      </c>
      <c r="D11" s="13">
        <f t="shared" si="2"/>
        <v>1.1764705882352941E-2</v>
      </c>
      <c r="E11" s="1"/>
      <c r="F11" s="1"/>
      <c r="G11" s="1"/>
      <c r="H11" s="22">
        <v>45559</v>
      </c>
      <c r="I11" s="9">
        <f t="shared" si="1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22">
        <v>45645</v>
      </c>
      <c r="X11" s="9">
        <v>1</v>
      </c>
      <c r="Y11" s="10">
        <f t="shared" si="3"/>
        <v>2</v>
      </c>
      <c r="Z11" s="1"/>
      <c r="AA11" s="1"/>
      <c r="AB11" s="1"/>
      <c r="AC11" s="23"/>
      <c r="AD11" s="9"/>
      <c r="AE11" s="1"/>
      <c r="AF11" s="1"/>
      <c r="AG11" s="1"/>
      <c r="AH11" s="23"/>
      <c r="AI11" s="9"/>
      <c r="AJ11" s="1"/>
      <c r="AK11" s="1"/>
      <c r="AL11" s="1"/>
      <c r="AM11" s="23"/>
      <c r="AN11" s="9"/>
      <c r="AO11" s="22"/>
      <c r="AP11" s="1"/>
      <c r="AQ11" s="1"/>
      <c r="AR11" s="23"/>
      <c r="AS11" s="9"/>
      <c r="AT11" s="1"/>
      <c r="AU11" s="1"/>
      <c r="AV11" s="1"/>
      <c r="AW11" s="23"/>
      <c r="AX11" s="9"/>
      <c r="AY11" s="10">
        <f t="shared" si="4"/>
        <v>0</v>
      </c>
    </row>
    <row r="12" spans="1:51" ht="15.75" x14ac:dyDescent="0.2">
      <c r="A12" s="39" t="s">
        <v>26</v>
      </c>
      <c r="B12" s="11">
        <f t="shared" si="0"/>
        <v>1</v>
      </c>
      <c r="C12" s="12">
        <f>34*2</f>
        <v>68</v>
      </c>
      <c r="D12" s="13">
        <f t="shared" si="2"/>
        <v>1.4705882352941176E-2</v>
      </c>
      <c r="E12" s="1"/>
      <c r="F12" s="1"/>
      <c r="G12" s="1"/>
      <c r="H12" s="1"/>
      <c r="I12" s="9">
        <f t="shared" si="1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>
        <v>45636</v>
      </c>
      <c r="X12" s="9">
        <v>1</v>
      </c>
      <c r="Y12" s="10">
        <f t="shared" si="3"/>
        <v>1</v>
      </c>
      <c r="Z12" s="1"/>
      <c r="AA12" s="1"/>
      <c r="AB12" s="1"/>
      <c r="AC12" s="23"/>
      <c r="AD12" s="9"/>
      <c r="AE12" s="1"/>
      <c r="AF12" s="1"/>
      <c r="AG12" s="1"/>
      <c r="AH12" s="23"/>
      <c r="AI12" s="9"/>
      <c r="AJ12" s="1"/>
      <c r="AK12" s="1"/>
      <c r="AL12" s="1"/>
      <c r="AM12" s="23"/>
      <c r="AN12" s="9"/>
      <c r="AO12" s="22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4"/>
        <v>0</v>
      </c>
    </row>
    <row r="13" spans="1:51" ht="15.75" x14ac:dyDescent="0.2">
      <c r="A13" s="39" t="s">
        <v>30</v>
      </c>
      <c r="B13" s="11">
        <f>AY13+Y13</f>
        <v>1</v>
      </c>
      <c r="C13" s="12">
        <f>34*1</f>
        <v>34</v>
      </c>
      <c r="D13" s="13">
        <f t="shared" si="2"/>
        <v>2.9411764705882353E-2</v>
      </c>
      <c r="E13" s="1"/>
      <c r="F13" s="1"/>
      <c r="G13" s="1"/>
      <c r="H13" s="22"/>
      <c r="I13" s="9">
        <f t="shared" si="1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22">
        <v>45638</v>
      </c>
      <c r="X13" s="9">
        <v>1</v>
      </c>
      <c r="Y13" s="10">
        <f t="shared" si="3"/>
        <v>1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56"/>
      <c r="AS13" s="9"/>
      <c r="AT13" s="1"/>
      <c r="AU13" s="1"/>
      <c r="AV13" s="1"/>
      <c r="AW13" s="23"/>
      <c r="AX13" s="9"/>
      <c r="AY13" s="10">
        <f t="shared" si="4"/>
        <v>0</v>
      </c>
    </row>
    <row r="14" spans="1:51" ht="15.75" x14ac:dyDescent="0.2">
      <c r="A14" s="39" t="s">
        <v>27</v>
      </c>
      <c r="B14" s="11">
        <f t="shared" si="0"/>
        <v>1</v>
      </c>
      <c r="C14" s="12">
        <f>34*1</f>
        <v>34</v>
      </c>
      <c r="D14" s="13">
        <f t="shared" si="2"/>
        <v>2.9411764705882353E-2</v>
      </c>
      <c r="E14" s="1"/>
      <c r="F14" s="1"/>
      <c r="G14" s="1"/>
      <c r="H14" s="1"/>
      <c r="I14" s="9">
        <f t="shared" si="1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22">
        <v>45644</v>
      </c>
      <c r="X14" s="9">
        <v>1</v>
      </c>
      <c r="Y14" s="10">
        <f t="shared" si="3"/>
        <v>1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22"/>
      <c r="AP14" s="1"/>
      <c r="AQ14" s="1"/>
      <c r="AR14" s="56"/>
      <c r="AS14" s="9"/>
      <c r="AT14" s="23"/>
      <c r="AU14" s="1"/>
      <c r="AV14" s="1"/>
      <c r="AW14" s="23"/>
      <c r="AX14" s="9"/>
      <c r="AY14" s="10">
        <f t="shared" si="4"/>
        <v>0</v>
      </c>
    </row>
    <row r="15" spans="1:51" ht="15.75" x14ac:dyDescent="0.2">
      <c r="A15" s="39" t="s">
        <v>28</v>
      </c>
      <c r="B15" s="11">
        <f t="shared" si="0"/>
        <v>1</v>
      </c>
      <c r="C15" s="12">
        <f t="shared" ref="C15:C17" si="6">34*1</f>
        <v>34</v>
      </c>
      <c r="D15" s="13">
        <f t="shared" si="2"/>
        <v>2.9411764705882353E-2</v>
      </c>
      <c r="E15" s="1"/>
      <c r="F15" s="1"/>
      <c r="G15" s="1"/>
      <c r="H15" s="1"/>
      <c r="I15" s="9">
        <f t="shared" si="1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22">
        <v>45639</v>
      </c>
      <c r="X15" s="9">
        <v>1</v>
      </c>
      <c r="Y15" s="10">
        <f t="shared" si="3"/>
        <v>1</v>
      </c>
      <c r="Z15" s="1"/>
      <c r="AA15" s="1"/>
      <c r="AB15" s="1"/>
      <c r="AC15" s="56"/>
      <c r="AD15" s="9"/>
      <c r="AE15" s="1"/>
      <c r="AF15" s="1"/>
      <c r="AG15" s="1"/>
      <c r="AH15" s="56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4"/>
        <v>0</v>
      </c>
    </row>
    <row r="16" spans="1:51" ht="15.75" x14ac:dyDescent="0.2">
      <c r="A16" s="40" t="s">
        <v>8</v>
      </c>
      <c r="B16" s="49">
        <f t="shared" si="0"/>
        <v>0</v>
      </c>
      <c r="C16" s="12">
        <f t="shared" si="6"/>
        <v>34</v>
      </c>
      <c r="D16" s="50">
        <f t="shared" si="2"/>
        <v>0</v>
      </c>
      <c r="E16" s="1"/>
      <c r="F16" s="1"/>
      <c r="G16" s="1"/>
      <c r="H16" s="1"/>
      <c r="I16" s="9">
        <f t="shared" si="1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22"/>
      <c r="X16" s="9"/>
      <c r="Y16" s="10">
        <f t="shared" si="3"/>
        <v>0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1"/>
      <c r="AP16" s="1"/>
      <c r="AQ16" s="1"/>
      <c r="AR16" s="23"/>
      <c r="AS16" s="9"/>
      <c r="AT16" s="1"/>
      <c r="AU16" s="1"/>
      <c r="AV16" s="1"/>
      <c r="AW16" s="23"/>
      <c r="AX16" s="9"/>
      <c r="AY16" s="10">
        <f>AD16+AI16+AN16+AS16+AX16</f>
        <v>0</v>
      </c>
    </row>
    <row r="17" spans="1:51" ht="15.75" x14ac:dyDescent="0.2">
      <c r="A17" s="39" t="s">
        <v>5</v>
      </c>
      <c r="B17" s="49">
        <f t="shared" si="0"/>
        <v>0</v>
      </c>
      <c r="C17" s="12">
        <f t="shared" si="6"/>
        <v>34</v>
      </c>
      <c r="D17" s="50">
        <f t="shared" si="2"/>
        <v>0</v>
      </c>
      <c r="E17" s="1"/>
      <c r="F17" s="1"/>
      <c r="G17" s="1"/>
      <c r="H17" s="22"/>
      <c r="I17" s="9">
        <f t="shared" si="1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4"/>
        <v>0</v>
      </c>
    </row>
    <row r="18" spans="1:51" ht="15.75" x14ac:dyDescent="0.2">
      <c r="A18" s="39" t="s">
        <v>46</v>
      </c>
      <c r="B18" s="49">
        <f t="shared" si="0"/>
        <v>0</v>
      </c>
      <c r="C18" s="12">
        <f>34*2</f>
        <v>68</v>
      </c>
      <c r="D18" s="50">
        <f t="shared" si="2"/>
        <v>0</v>
      </c>
      <c r="E18" s="1"/>
      <c r="F18" s="1"/>
      <c r="G18" s="1"/>
      <c r="H18" s="22"/>
      <c r="I18" s="9">
        <f t="shared" si="1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  <c r="Z18" s="1"/>
      <c r="AA18" s="1"/>
      <c r="AB18" s="1"/>
      <c r="AC18" s="56"/>
      <c r="AD18" s="9"/>
      <c r="AE18" s="1"/>
      <c r="AF18" s="1"/>
      <c r="AG18" s="1"/>
      <c r="AH18" s="23"/>
      <c r="AI18" s="9"/>
      <c r="AJ18" s="1"/>
      <c r="AK18" s="1"/>
      <c r="AL18" s="1"/>
      <c r="AM18" s="23"/>
      <c r="AN18" s="9"/>
      <c r="AO18" s="1"/>
      <c r="AP18" s="1"/>
      <c r="AQ18" s="1"/>
      <c r="AR18" s="56"/>
      <c r="AS18" s="9"/>
      <c r="AT18" s="1"/>
      <c r="AU18" s="1"/>
      <c r="AV18" s="1"/>
      <c r="AW18" s="23"/>
      <c r="AX18" s="9"/>
      <c r="AY18" s="10">
        <f t="shared" si="4"/>
        <v>0</v>
      </c>
    </row>
    <row r="19" spans="1:51" ht="15.75" x14ac:dyDescent="0.2">
      <c r="A19" s="39" t="s">
        <v>15</v>
      </c>
      <c r="B19" s="49">
        <f t="shared" si="0"/>
        <v>0</v>
      </c>
      <c r="C19" s="12">
        <f>34*2</f>
        <v>68</v>
      </c>
      <c r="D19" s="50">
        <f t="shared" si="2"/>
        <v>0</v>
      </c>
      <c r="E19" s="1"/>
      <c r="F19" s="1"/>
      <c r="G19" s="1"/>
      <c r="H19" s="1"/>
      <c r="I19" s="9">
        <f t="shared" si="1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  <c r="Z19" s="1"/>
      <c r="AA19" s="1"/>
      <c r="AB19" s="1"/>
      <c r="AC19" s="56"/>
      <c r="AD19" s="9"/>
      <c r="AE19" s="1"/>
      <c r="AF19" s="1"/>
      <c r="AG19" s="1"/>
      <c r="AH19" s="23"/>
      <c r="AI19" s="9"/>
      <c r="AJ19" s="1"/>
      <c r="AK19" s="1"/>
      <c r="AL19" s="1"/>
      <c r="AM19" s="23"/>
      <c r="AN19" s="9"/>
      <c r="AO19" s="1"/>
      <c r="AP19" s="1"/>
      <c r="AQ19" s="1"/>
      <c r="AR19" s="23"/>
      <c r="AS19" s="9"/>
      <c r="AT19" s="1"/>
      <c r="AU19" s="1"/>
      <c r="AV19" s="1"/>
      <c r="AW19" s="23"/>
      <c r="AX19" s="9"/>
      <c r="AY19" s="10">
        <f t="shared" si="4"/>
        <v>0</v>
      </c>
    </row>
    <row r="20" spans="1:51" ht="15.75" x14ac:dyDescent="0.2">
      <c r="A20" s="39" t="s">
        <v>29</v>
      </c>
      <c r="B20" s="11">
        <f t="shared" si="0"/>
        <v>0</v>
      </c>
      <c r="C20" s="12">
        <f>34*1</f>
        <v>34</v>
      </c>
      <c r="D20" s="13">
        <f>B20/C20</f>
        <v>0</v>
      </c>
      <c r="E20" s="1"/>
      <c r="F20" s="1"/>
      <c r="G20" s="1"/>
      <c r="H20" s="22"/>
      <c r="I20" s="9">
        <f t="shared" si="1"/>
        <v>0</v>
      </c>
      <c r="J20" s="1"/>
      <c r="K20" s="1"/>
      <c r="L20" s="1"/>
      <c r="M20" s="22"/>
      <c r="N20" s="9"/>
      <c r="O20" s="1"/>
      <c r="P20" s="1"/>
      <c r="Q20" s="1"/>
      <c r="R20" s="22"/>
      <c r="S20" s="9"/>
      <c r="T20" s="1"/>
      <c r="U20" s="1"/>
      <c r="V20" s="1"/>
      <c r="W20" s="22"/>
      <c r="X20" s="9"/>
      <c r="Y20" s="10">
        <f t="shared" si="3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23"/>
      <c r="AS20" s="9"/>
      <c r="AT20" s="1"/>
      <c r="AU20" s="1"/>
      <c r="AV20" s="1"/>
      <c r="AW20" s="23"/>
      <c r="AX20" s="9"/>
      <c r="AY20" s="10">
        <f t="shared" si="4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"/>
  <sheetViews>
    <sheetView zoomScale="71" zoomScaleNormal="71" workbookViewId="0">
      <selection activeCell="W19" sqref="W19"/>
    </sheetView>
  </sheetViews>
  <sheetFormatPr defaultRowHeight="12.75" x14ac:dyDescent="0.2"/>
  <cols>
    <col min="1" max="1" width="22.28515625" customWidth="1"/>
    <col min="5" max="7" width="4.42578125" customWidth="1"/>
    <col min="8" max="8" width="9.42578125" customWidth="1"/>
    <col min="9" max="22" width="4.42578125" customWidth="1"/>
    <col min="23" max="23" width="8.42578125" customWidth="1"/>
    <col min="24" max="25" width="4.42578125" customWidth="1"/>
    <col min="26" max="51" width="4.42578125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62</v>
      </c>
      <c r="B7" s="12"/>
      <c r="C7" s="12"/>
      <c r="D7" s="32"/>
      <c r="E7" s="33"/>
      <c r="F7" s="33"/>
      <c r="G7" s="33"/>
      <c r="H7" s="34"/>
      <c r="I7" s="33"/>
      <c r="J7" s="33"/>
      <c r="K7" s="33"/>
      <c r="L7" s="33"/>
      <c r="M7" s="34"/>
      <c r="N7" s="33"/>
      <c r="O7" s="33"/>
      <c r="P7" s="33"/>
      <c r="Q7" s="33"/>
      <c r="R7" s="34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4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3" si="0">AY8+Y8</f>
        <v>2</v>
      </c>
      <c r="C8" s="12">
        <f>34*4</f>
        <v>136</v>
      </c>
      <c r="D8" s="13">
        <f t="shared" ref="D8:D23" si="1">B8/C8</f>
        <v>1.4705882352941176E-2</v>
      </c>
      <c r="E8" s="1"/>
      <c r="F8" s="1"/>
      <c r="G8" s="1"/>
      <c r="H8" s="22">
        <v>45559</v>
      </c>
      <c r="I8" s="9">
        <f t="shared" ref="I8:I23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22">
        <v>45643</v>
      </c>
      <c r="X8" s="9">
        <v>1</v>
      </c>
      <c r="Y8" s="10">
        <f>I8+N8+S8+X8</f>
        <v>2</v>
      </c>
      <c r="Z8" s="1"/>
      <c r="AA8" s="1"/>
      <c r="AB8" s="1"/>
      <c r="AC8" s="56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56"/>
      <c r="AS8" s="9"/>
      <c r="AT8" s="1"/>
      <c r="AU8" s="1"/>
      <c r="AV8" s="1"/>
      <c r="AW8" s="23"/>
      <c r="AX8" s="9"/>
      <c r="AY8" s="10">
        <f t="shared" ref="AY8:AY23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34*2</f>
        <v>68</v>
      </c>
      <c r="D9" s="13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22"/>
      <c r="X9" s="9"/>
      <c r="Y9" s="10">
        <f t="shared" ref="Y9:Y23" si="4">I9+N9+S9+X9</f>
        <v>0</v>
      </c>
      <c r="Z9" s="1"/>
      <c r="AA9" s="1"/>
      <c r="AB9" s="1"/>
      <c r="AC9" s="56"/>
      <c r="AD9" s="9"/>
      <c r="AE9" s="1"/>
      <c r="AF9" s="1"/>
      <c r="AG9" s="1"/>
      <c r="AH9" s="56"/>
      <c r="AI9" s="9"/>
      <c r="AJ9" s="1"/>
      <c r="AK9" s="1"/>
      <c r="AL9" s="1"/>
      <c r="AM9" s="23"/>
      <c r="AN9" s="9"/>
      <c r="AO9" s="1"/>
      <c r="AP9" s="1"/>
      <c r="AQ9" s="1"/>
      <c r="AR9" s="56"/>
      <c r="AS9" s="9"/>
      <c r="AT9" s="1"/>
      <c r="AU9" s="1"/>
      <c r="AV9" s="1"/>
      <c r="AW9" s="23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1"/>
        <v>9.8039215686274508E-3</v>
      </c>
      <c r="E10" s="1"/>
      <c r="F10" s="1"/>
      <c r="G10" s="1"/>
      <c r="H10" s="1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22"/>
      <c r="S10" s="9"/>
      <c r="T10" s="1"/>
      <c r="U10" s="1"/>
      <c r="V10" s="1"/>
      <c r="W10" s="22">
        <v>45632</v>
      </c>
      <c r="X10" s="9">
        <v>1</v>
      </c>
      <c r="Y10" s="10">
        <f t="shared" si="4"/>
        <v>1</v>
      </c>
      <c r="Z10" s="1"/>
      <c r="AA10" s="1"/>
      <c r="AB10" s="1"/>
      <c r="AC10" s="56"/>
      <c r="AD10" s="9"/>
      <c r="AE10" s="1"/>
      <c r="AF10" s="1"/>
      <c r="AG10" s="1"/>
      <c r="AH10" s="23"/>
      <c r="AI10" s="9"/>
      <c r="AJ10" s="1"/>
      <c r="AK10" s="1"/>
      <c r="AL10" s="1"/>
      <c r="AM10" s="23"/>
      <c r="AN10" s="9"/>
      <c r="AO10" s="22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3"/>
        <v>0</v>
      </c>
    </row>
    <row r="11" spans="1:51" ht="15.75" x14ac:dyDescent="0.2">
      <c r="A11" s="39" t="s">
        <v>31</v>
      </c>
      <c r="B11" s="11">
        <f t="shared" si="0"/>
        <v>2</v>
      </c>
      <c r="C11" s="12">
        <f>34*4</f>
        <v>136</v>
      </c>
      <c r="D11" s="13">
        <f t="shared" si="1"/>
        <v>1.4705882352941176E-2</v>
      </c>
      <c r="E11" s="1"/>
      <c r="F11" s="1"/>
      <c r="G11" s="1"/>
      <c r="H11" s="22">
        <v>45561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22">
        <v>45646</v>
      </c>
      <c r="X11" s="9">
        <v>1</v>
      </c>
      <c r="Y11" s="10">
        <f t="shared" si="4"/>
        <v>2</v>
      </c>
      <c r="Z11" s="1"/>
      <c r="AA11" s="1"/>
      <c r="AB11" s="1"/>
      <c r="AC11" s="56"/>
      <c r="AD11" s="9"/>
      <c r="AE11" s="1"/>
      <c r="AF11" s="1"/>
      <c r="AG11" s="1"/>
      <c r="AH11" s="56"/>
      <c r="AI11" s="9"/>
      <c r="AJ11" s="1"/>
      <c r="AK11" s="1"/>
      <c r="AL11" s="1"/>
      <c r="AM11" s="23"/>
      <c r="AN11" s="9"/>
      <c r="AO11" s="22"/>
      <c r="AP11" s="1"/>
      <c r="AQ11" s="1"/>
      <c r="AR11" s="56"/>
      <c r="AS11" s="9"/>
      <c r="AT11" s="23"/>
      <c r="AU11" s="1"/>
      <c r="AV11" s="1"/>
      <c r="AW11" s="23"/>
      <c r="AX11" s="9"/>
      <c r="AY11" s="10">
        <f t="shared" si="3"/>
        <v>0</v>
      </c>
    </row>
    <row r="12" spans="1:51" ht="15.75" x14ac:dyDescent="0.2">
      <c r="A12" s="39" t="s">
        <v>32</v>
      </c>
      <c r="B12" s="11">
        <f t="shared" si="0"/>
        <v>1</v>
      </c>
      <c r="C12" s="12">
        <f>34*3</f>
        <v>102</v>
      </c>
      <c r="D12" s="13">
        <f t="shared" si="1"/>
        <v>9.8039215686274508E-3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22">
        <v>45644</v>
      </c>
      <c r="X12" s="9">
        <v>1</v>
      </c>
      <c r="Y12" s="10">
        <f t="shared" si="4"/>
        <v>1</v>
      </c>
      <c r="Z12" s="1"/>
      <c r="AA12" s="1"/>
      <c r="AB12" s="1"/>
      <c r="AC12" s="23"/>
      <c r="AD12" s="9"/>
      <c r="AE12" s="1"/>
      <c r="AF12" s="1"/>
      <c r="AG12" s="1"/>
      <c r="AH12" s="56"/>
      <c r="AI12" s="9"/>
      <c r="AJ12" s="1"/>
      <c r="AK12" s="1"/>
      <c r="AL12" s="1"/>
      <c r="AM12" s="23"/>
      <c r="AN12" s="9"/>
      <c r="AO12" s="1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3"/>
        <v>0</v>
      </c>
    </row>
    <row r="13" spans="1:51" ht="15.75" x14ac:dyDescent="0.2">
      <c r="A13" s="39" t="s">
        <v>33</v>
      </c>
      <c r="B13" s="11">
        <f t="shared" si="0"/>
        <v>0</v>
      </c>
      <c r="C13" s="12">
        <f>34*1</f>
        <v>34</v>
      </c>
      <c r="D13" s="13">
        <f t="shared" si="1"/>
        <v>0</v>
      </c>
      <c r="E13" s="1"/>
      <c r="F13" s="1"/>
      <c r="G13" s="1"/>
      <c r="H13" s="22"/>
      <c r="I13" s="9">
        <f t="shared" si="2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22"/>
      <c r="X13" s="9"/>
      <c r="Y13" s="10">
        <f t="shared" si="4"/>
        <v>0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23"/>
      <c r="AS13" s="9"/>
      <c r="AT13" s="1"/>
      <c r="AU13" s="1"/>
      <c r="AV13" s="1"/>
      <c r="AW13" s="23"/>
      <c r="AX13" s="9"/>
      <c r="AY13" s="10">
        <f t="shared" si="3"/>
        <v>0</v>
      </c>
    </row>
    <row r="14" spans="1:51" ht="15.75" x14ac:dyDescent="0.2">
      <c r="A14" s="39" t="s">
        <v>37</v>
      </c>
      <c r="B14" s="11">
        <f t="shared" si="0"/>
        <v>0</v>
      </c>
      <c r="C14" s="12">
        <f>34*2</f>
        <v>68</v>
      </c>
      <c r="D14" s="13">
        <f t="shared" si="1"/>
        <v>0</v>
      </c>
      <c r="E14" s="1"/>
      <c r="F14" s="1"/>
      <c r="G14" s="1"/>
      <c r="H14" s="22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22"/>
      <c r="X14" s="9"/>
      <c r="Y14" s="10">
        <f t="shared" si="4"/>
        <v>0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1"/>
      <c r="AP14" s="1"/>
      <c r="AQ14" s="1"/>
      <c r="AR14" s="56"/>
      <c r="AS14" s="9"/>
      <c r="AT14" s="1"/>
      <c r="AU14" s="1"/>
      <c r="AV14" s="1"/>
      <c r="AW14" s="23"/>
      <c r="AX14" s="9"/>
      <c r="AY14" s="10">
        <f t="shared" si="3"/>
        <v>0</v>
      </c>
    </row>
    <row r="15" spans="1:51" ht="15.75" x14ac:dyDescent="0.2">
      <c r="A15" s="39" t="s">
        <v>26</v>
      </c>
      <c r="B15" s="11">
        <f t="shared" si="0"/>
        <v>1</v>
      </c>
      <c r="C15" s="12">
        <f>34*2</f>
        <v>68</v>
      </c>
      <c r="D15" s="13">
        <f t="shared" si="1"/>
        <v>1.4705882352941176E-2</v>
      </c>
      <c r="E15" s="1"/>
      <c r="F15" s="1"/>
      <c r="G15" s="1"/>
      <c r="H15" s="1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22">
        <v>45642</v>
      </c>
      <c r="X15" s="9">
        <v>1</v>
      </c>
      <c r="Y15" s="10">
        <f t="shared" si="4"/>
        <v>1</v>
      </c>
      <c r="Z15" s="1"/>
      <c r="AA15" s="1"/>
      <c r="AB15" s="1"/>
      <c r="AC15" s="56"/>
      <c r="AD15" s="9"/>
      <c r="AE15" s="1"/>
      <c r="AF15" s="1"/>
      <c r="AG15" s="1"/>
      <c r="AH15" s="23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3"/>
        <v>0</v>
      </c>
    </row>
    <row r="16" spans="1:51" ht="15.75" x14ac:dyDescent="0.2">
      <c r="A16" s="39" t="s">
        <v>30</v>
      </c>
      <c r="B16" s="11">
        <f t="shared" si="0"/>
        <v>1</v>
      </c>
      <c r="C16" s="12">
        <f>34*1</f>
        <v>34</v>
      </c>
      <c r="D16" s="13">
        <f t="shared" si="1"/>
        <v>2.9411764705882353E-2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22">
        <v>45640</v>
      </c>
      <c r="X16" s="9">
        <v>1</v>
      </c>
      <c r="Y16" s="10">
        <f t="shared" si="4"/>
        <v>1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22"/>
      <c r="AP16" s="1"/>
      <c r="AQ16" s="1"/>
      <c r="AR16" s="23"/>
      <c r="AS16" s="9"/>
      <c r="AT16" s="1"/>
      <c r="AU16" s="1"/>
      <c r="AV16" s="1"/>
      <c r="AW16" s="23"/>
      <c r="AX16" s="9"/>
      <c r="AY16" s="10">
        <f t="shared" si="3"/>
        <v>0</v>
      </c>
    </row>
    <row r="17" spans="1:51" ht="15.75" x14ac:dyDescent="0.2">
      <c r="A17" s="39" t="s">
        <v>27</v>
      </c>
      <c r="B17" s="11">
        <f t="shared" si="0"/>
        <v>1</v>
      </c>
      <c r="C17" s="12">
        <f>34*2</f>
        <v>68</v>
      </c>
      <c r="D17" s="13">
        <f t="shared" si="1"/>
        <v>1.4705882352941176E-2</v>
      </c>
      <c r="E17" s="1"/>
      <c r="F17" s="1"/>
      <c r="G17" s="1"/>
      <c r="H17" s="22"/>
      <c r="I17" s="9">
        <f t="shared" si="2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22">
        <v>45638</v>
      </c>
      <c r="X17" s="9">
        <v>1</v>
      </c>
      <c r="Y17" s="10">
        <f t="shared" si="4"/>
        <v>1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3"/>
        <v>0</v>
      </c>
    </row>
    <row r="18" spans="1:51" ht="15.75" x14ac:dyDescent="0.2">
      <c r="A18" s="39" t="s">
        <v>34</v>
      </c>
      <c r="B18" s="11">
        <f t="shared" si="0"/>
        <v>1</v>
      </c>
      <c r="C18" s="12">
        <f>34*3</f>
        <v>102</v>
      </c>
      <c r="D18" s="13">
        <f t="shared" si="1"/>
        <v>9.8039215686274508E-3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22">
        <v>45645</v>
      </c>
      <c r="X18" s="9">
        <v>1</v>
      </c>
      <c r="Y18" s="10">
        <f t="shared" si="4"/>
        <v>1</v>
      </c>
      <c r="Z18" s="1"/>
      <c r="AA18" s="1"/>
      <c r="AB18" s="1"/>
      <c r="AC18" s="23"/>
      <c r="AD18" s="9"/>
      <c r="AE18" s="1"/>
      <c r="AF18" s="1"/>
      <c r="AG18" s="1"/>
      <c r="AH18" s="56"/>
      <c r="AI18" s="9"/>
      <c r="AJ18" s="1"/>
      <c r="AK18" s="1"/>
      <c r="AL18" s="1"/>
      <c r="AM18" s="23"/>
      <c r="AN18" s="9"/>
      <c r="AO18" s="22"/>
      <c r="AP18" s="1"/>
      <c r="AQ18" s="1"/>
      <c r="AR18" s="56"/>
      <c r="AS18" s="9"/>
      <c r="AT18" s="23"/>
      <c r="AU18" s="1"/>
      <c r="AV18" s="1"/>
      <c r="AW18" s="23"/>
      <c r="AX18" s="9"/>
      <c r="AY18" s="10">
        <f t="shared" si="3"/>
        <v>0</v>
      </c>
    </row>
    <row r="19" spans="1:51" ht="15.75" x14ac:dyDescent="0.2">
      <c r="A19" s="39" t="s">
        <v>28</v>
      </c>
      <c r="B19" s="11">
        <f t="shared" si="0"/>
        <v>1</v>
      </c>
      <c r="C19" s="12">
        <f>34*1</f>
        <v>34</v>
      </c>
      <c r="D19" s="13">
        <f t="shared" si="1"/>
        <v>2.9411764705882353E-2</v>
      </c>
      <c r="E19" s="1"/>
      <c r="F19" s="1"/>
      <c r="G19" s="1"/>
      <c r="H19" s="22"/>
      <c r="I19" s="9">
        <f t="shared" si="2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22">
        <v>45637</v>
      </c>
      <c r="X19" s="9">
        <v>1</v>
      </c>
      <c r="Y19" s="10">
        <f t="shared" si="4"/>
        <v>1</v>
      </c>
      <c r="Z19" s="1"/>
      <c r="AA19" s="1"/>
      <c r="AB19" s="1"/>
      <c r="AC19" s="56"/>
      <c r="AD19" s="9"/>
      <c r="AE19" s="1"/>
      <c r="AF19" s="1"/>
      <c r="AG19" s="1"/>
      <c r="AH19" s="56"/>
      <c r="AI19" s="9"/>
      <c r="AJ19" s="1"/>
      <c r="AK19" s="1"/>
      <c r="AL19" s="1"/>
      <c r="AM19" s="23"/>
      <c r="AN19" s="9"/>
      <c r="AO19" s="22"/>
      <c r="AP19" s="1"/>
      <c r="AQ19" s="1"/>
      <c r="AR19" s="56"/>
      <c r="AS19" s="9"/>
      <c r="AT19" s="1"/>
      <c r="AU19" s="1"/>
      <c r="AV19" s="1"/>
      <c r="AW19" s="23"/>
      <c r="AX19" s="9"/>
      <c r="AY19" s="10">
        <f t="shared" si="3"/>
        <v>0</v>
      </c>
    </row>
    <row r="20" spans="1:51" ht="15.75" x14ac:dyDescent="0.2">
      <c r="A20" s="40" t="s">
        <v>8</v>
      </c>
      <c r="B20" s="11">
        <f t="shared" si="0"/>
        <v>0</v>
      </c>
      <c r="C20" s="12">
        <f t="shared" ref="C20:C21" si="5">34*1</f>
        <v>34</v>
      </c>
      <c r="D20" s="13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22"/>
      <c r="N20" s="9"/>
      <c r="O20" s="1"/>
      <c r="P20" s="1"/>
      <c r="Q20" s="1"/>
      <c r="R20" s="1"/>
      <c r="S20" s="9"/>
      <c r="T20" s="1"/>
      <c r="U20" s="1"/>
      <c r="V20" s="1"/>
      <c r="W20" s="22"/>
      <c r="X20" s="9"/>
      <c r="Y20" s="10">
        <f t="shared" si="4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56"/>
      <c r="AS20" s="9"/>
      <c r="AT20" s="1"/>
      <c r="AU20" s="1"/>
      <c r="AV20" s="1"/>
      <c r="AW20" s="23"/>
      <c r="AX20" s="9"/>
      <c r="AY20" s="10">
        <f t="shared" si="3"/>
        <v>0</v>
      </c>
    </row>
    <row r="21" spans="1:51" ht="15.75" x14ac:dyDescent="0.2">
      <c r="A21" s="39" t="s">
        <v>5</v>
      </c>
      <c r="B21" s="11">
        <f t="shared" si="0"/>
        <v>0</v>
      </c>
      <c r="C21" s="12">
        <f t="shared" si="5"/>
        <v>34</v>
      </c>
      <c r="D21" s="13">
        <f t="shared" si="1"/>
        <v>0</v>
      </c>
      <c r="E21" s="1"/>
      <c r="F21" s="1"/>
      <c r="G21" s="1"/>
      <c r="H21" s="22"/>
      <c r="I21" s="9">
        <f t="shared" si="2"/>
        <v>0</v>
      </c>
      <c r="J21" s="1"/>
      <c r="K21" s="1"/>
      <c r="L21" s="1"/>
      <c r="M21" s="22"/>
      <c r="N21" s="9"/>
      <c r="O21" s="1"/>
      <c r="P21" s="1"/>
      <c r="Q21" s="1"/>
      <c r="R21" s="22"/>
      <c r="S21" s="9"/>
      <c r="T21" s="1"/>
      <c r="U21" s="1"/>
      <c r="V21" s="1"/>
      <c r="W21" s="22"/>
      <c r="X21" s="9"/>
      <c r="Y21" s="10">
        <f t="shared" si="4"/>
        <v>0</v>
      </c>
      <c r="Z21" s="1"/>
      <c r="AA21" s="1"/>
      <c r="AB21" s="1"/>
      <c r="AC21" s="56"/>
      <c r="AD21" s="9"/>
      <c r="AE21" s="1"/>
      <c r="AF21" s="1"/>
      <c r="AG21" s="1"/>
      <c r="AH21" s="56"/>
      <c r="AI21" s="9"/>
      <c r="AJ21" s="1"/>
      <c r="AK21" s="1"/>
      <c r="AL21" s="1"/>
      <c r="AM21" s="23"/>
      <c r="AN21" s="9"/>
      <c r="AO21" s="22"/>
      <c r="AP21" s="1"/>
      <c r="AQ21" s="1"/>
      <c r="AR21" s="23"/>
      <c r="AS21" s="9"/>
      <c r="AT21" s="1"/>
      <c r="AU21" s="1"/>
      <c r="AV21" s="1"/>
      <c r="AW21" s="23"/>
      <c r="AX21" s="9"/>
      <c r="AY21" s="10">
        <f t="shared" si="3"/>
        <v>0</v>
      </c>
    </row>
    <row r="22" spans="1:51" ht="15.75" x14ac:dyDescent="0.2">
      <c r="A22" s="39" t="s">
        <v>46</v>
      </c>
      <c r="B22" s="11">
        <f t="shared" si="0"/>
        <v>0</v>
      </c>
      <c r="C22" s="12">
        <f>34*2</f>
        <v>68</v>
      </c>
      <c r="D22" s="13">
        <f t="shared" si="1"/>
        <v>0</v>
      </c>
      <c r="E22" s="1"/>
      <c r="F22" s="1"/>
      <c r="G22" s="1"/>
      <c r="H22" s="1"/>
      <c r="I22" s="9">
        <f t="shared" si="2"/>
        <v>0</v>
      </c>
      <c r="J22" s="1"/>
      <c r="K22" s="1"/>
      <c r="L22" s="1"/>
      <c r="M22" s="22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1"/>
      <c r="AA22" s="1"/>
      <c r="AB22" s="1"/>
      <c r="AC22" s="56"/>
      <c r="AD22" s="9"/>
      <c r="AE22" s="1"/>
      <c r="AF22" s="1"/>
      <c r="AG22" s="1"/>
      <c r="AH22" s="56"/>
      <c r="AI22" s="9"/>
      <c r="AJ22" s="1"/>
      <c r="AK22" s="1"/>
      <c r="AL22" s="1"/>
      <c r="AM22" s="23"/>
      <c r="AN22" s="9"/>
      <c r="AO22" s="1"/>
      <c r="AP22" s="1"/>
      <c r="AQ22" s="1"/>
      <c r="AR22" s="56"/>
      <c r="AS22" s="9"/>
      <c r="AT22" s="1"/>
      <c r="AU22" s="1"/>
      <c r="AV22" s="1"/>
      <c r="AW22" s="23"/>
      <c r="AX22" s="9"/>
      <c r="AY22" s="10">
        <f t="shared" si="3"/>
        <v>0</v>
      </c>
    </row>
    <row r="23" spans="1:51" ht="15.75" x14ac:dyDescent="0.2">
      <c r="A23" s="39" t="s">
        <v>15</v>
      </c>
      <c r="B23" s="11">
        <f t="shared" si="0"/>
        <v>0</v>
      </c>
      <c r="C23" s="12">
        <f>34*2</f>
        <v>68</v>
      </c>
      <c r="D23" s="13">
        <f t="shared" si="1"/>
        <v>0</v>
      </c>
      <c r="E23" s="1"/>
      <c r="F23" s="1"/>
      <c r="G23" s="1"/>
      <c r="H23" s="1"/>
      <c r="I23" s="9">
        <f t="shared" si="2"/>
        <v>0</v>
      </c>
      <c r="J23" s="1"/>
      <c r="K23" s="1"/>
      <c r="L23" s="1"/>
      <c r="M23" s="22"/>
      <c r="N23" s="9"/>
      <c r="O23" s="1"/>
      <c r="P23" s="1"/>
      <c r="Q23" s="1"/>
      <c r="R23" s="1"/>
      <c r="S23" s="9"/>
      <c r="T23" s="1"/>
      <c r="U23" s="1"/>
      <c r="V23" s="1"/>
      <c r="W23" s="22"/>
      <c r="X23" s="9"/>
      <c r="Y23" s="10">
        <f t="shared" si="4"/>
        <v>0</v>
      </c>
      <c r="Z23" s="1"/>
      <c r="AA23" s="1"/>
      <c r="AB23" s="1"/>
      <c r="AC23" s="56"/>
      <c r="AD23" s="9"/>
      <c r="AE23" s="1"/>
      <c r="AF23" s="1"/>
      <c r="AG23" s="1"/>
      <c r="AH23" s="23"/>
      <c r="AI23" s="9"/>
      <c r="AJ23" s="1"/>
      <c r="AK23" s="1"/>
      <c r="AL23" s="1"/>
      <c r="AM23" s="23"/>
      <c r="AN23" s="9"/>
      <c r="AO23" s="1"/>
      <c r="AP23" s="1"/>
      <c r="AQ23" s="1"/>
      <c r="AR23" s="56"/>
      <c r="AS23" s="9"/>
      <c r="AT23" s="1"/>
      <c r="AU23" s="1"/>
      <c r="AV23" s="1"/>
      <c r="AW23" s="23"/>
      <c r="AX23" s="9"/>
      <c r="AY23" s="10">
        <f t="shared" si="3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"/>
  <sheetViews>
    <sheetView topLeftCell="A4" zoomScale="68" zoomScaleNormal="68" workbookViewId="0">
      <selection activeCell="BO14" sqref="BO14"/>
    </sheetView>
  </sheetViews>
  <sheetFormatPr defaultRowHeight="12.75" x14ac:dyDescent="0.2"/>
  <cols>
    <col min="1" max="1" width="15" customWidth="1"/>
    <col min="23" max="23" width="14.42578125" customWidth="1"/>
    <col min="26" max="62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4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63</v>
      </c>
      <c r="B7" s="12"/>
      <c r="C7" s="12"/>
      <c r="D7" s="32"/>
      <c r="E7" s="33"/>
      <c r="F7" s="33"/>
      <c r="G7" s="33"/>
      <c r="H7" s="34"/>
      <c r="I7" s="33"/>
      <c r="J7" s="33"/>
      <c r="K7" s="33"/>
      <c r="L7" s="33"/>
      <c r="M7" s="34"/>
      <c r="N7" s="33"/>
      <c r="O7" s="33"/>
      <c r="P7" s="33"/>
      <c r="Q7" s="33"/>
      <c r="R7" s="34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4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3" si="0">AY8+Y8</f>
        <v>2</v>
      </c>
      <c r="C8" s="12">
        <f>34*4</f>
        <v>136</v>
      </c>
      <c r="D8" s="13">
        <f t="shared" ref="D8:D23" si="1">B8/C8</f>
        <v>1.4705882352941176E-2</v>
      </c>
      <c r="E8" s="1"/>
      <c r="F8" s="1"/>
      <c r="G8" s="1"/>
      <c r="H8" s="22">
        <v>45560</v>
      </c>
      <c r="I8" s="9">
        <f t="shared" ref="I8:I23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45644</v>
      </c>
      <c r="X8" s="9">
        <v>1</v>
      </c>
      <c r="Y8" s="10">
        <f>I8+N8+S8+X8</f>
        <v>2</v>
      </c>
      <c r="Z8" s="1"/>
      <c r="AA8" s="1"/>
      <c r="AB8" s="1"/>
      <c r="AC8" s="56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56"/>
      <c r="AS8" s="9"/>
      <c r="AT8" s="1"/>
      <c r="AU8" s="1"/>
      <c r="AV8" s="1"/>
      <c r="AW8" s="23"/>
      <c r="AX8" s="9"/>
      <c r="AY8" s="10">
        <f t="shared" ref="AY8:AY23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34*2</f>
        <v>68</v>
      </c>
      <c r="D9" s="13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60"/>
      <c r="X9" s="9"/>
      <c r="Y9" s="10">
        <f t="shared" ref="Y9:Y23" si="4">I9+N9+S9+X9</f>
        <v>0</v>
      </c>
      <c r="Z9" s="1"/>
      <c r="AA9" s="1"/>
      <c r="AB9" s="1"/>
      <c r="AC9" s="56"/>
      <c r="AD9" s="9"/>
      <c r="AE9" s="1"/>
      <c r="AF9" s="1"/>
      <c r="AG9" s="1"/>
      <c r="AH9" s="56"/>
      <c r="AI9" s="9"/>
      <c r="AJ9" s="1"/>
      <c r="AK9" s="1"/>
      <c r="AL9" s="1"/>
      <c r="AM9" s="23"/>
      <c r="AN9" s="9"/>
      <c r="AO9" s="1"/>
      <c r="AP9" s="1"/>
      <c r="AQ9" s="1"/>
      <c r="AR9" s="56"/>
      <c r="AS9" s="9"/>
      <c r="AT9" s="1"/>
      <c r="AU9" s="1"/>
      <c r="AV9" s="1"/>
      <c r="AW9" s="23"/>
      <c r="AX9" s="9"/>
      <c r="AY9" s="10">
        <f t="shared" si="3"/>
        <v>0</v>
      </c>
    </row>
    <row r="10" spans="1:51" ht="15.75" x14ac:dyDescent="0.25">
      <c r="A10" s="39" t="s">
        <v>24</v>
      </c>
      <c r="B10" s="11">
        <f t="shared" si="0"/>
        <v>1</v>
      </c>
      <c r="C10" s="12">
        <f>34*3</f>
        <v>102</v>
      </c>
      <c r="D10" s="13">
        <f t="shared" si="1"/>
        <v>9.8039215686274508E-3</v>
      </c>
      <c r="E10" s="1"/>
      <c r="F10" s="1"/>
      <c r="G10" s="1"/>
      <c r="H10" s="1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22"/>
      <c r="S10" s="9"/>
      <c r="T10" s="1"/>
      <c r="U10" s="1"/>
      <c r="V10" s="1"/>
      <c r="W10" s="64">
        <v>45631</v>
      </c>
      <c r="X10" s="9">
        <v>1</v>
      </c>
      <c r="Y10" s="10">
        <f t="shared" si="4"/>
        <v>1</v>
      </c>
      <c r="Z10" s="1"/>
      <c r="AA10" s="1"/>
      <c r="AB10" s="1"/>
      <c r="AC10" s="56"/>
      <c r="AD10" s="9"/>
      <c r="AE10" s="1"/>
      <c r="AF10" s="1"/>
      <c r="AG10" s="1"/>
      <c r="AH10" s="23"/>
      <c r="AI10" s="9"/>
      <c r="AJ10" s="1"/>
      <c r="AK10" s="1"/>
      <c r="AL10" s="1"/>
      <c r="AM10" s="23"/>
      <c r="AN10" s="9"/>
      <c r="AO10" s="22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3"/>
        <v>0</v>
      </c>
    </row>
    <row r="11" spans="1:51" ht="15.75" x14ac:dyDescent="0.2">
      <c r="A11" s="39" t="s">
        <v>31</v>
      </c>
      <c r="B11" s="11">
        <f t="shared" si="0"/>
        <v>2</v>
      </c>
      <c r="C11" s="12">
        <f>34*3</f>
        <v>102</v>
      </c>
      <c r="D11" s="13">
        <f t="shared" si="1"/>
        <v>1.9607843137254902E-2</v>
      </c>
      <c r="E11" s="1"/>
      <c r="F11" s="1"/>
      <c r="G11" s="1"/>
      <c r="H11" s="22">
        <v>45561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60">
        <v>45643</v>
      </c>
      <c r="X11" s="9">
        <v>1</v>
      </c>
      <c r="Y11" s="10">
        <f t="shared" si="4"/>
        <v>2</v>
      </c>
      <c r="Z11" s="1"/>
      <c r="AA11" s="1"/>
      <c r="AB11" s="1"/>
      <c r="AC11" s="56"/>
      <c r="AD11" s="9"/>
      <c r="AE11" s="1"/>
      <c r="AF11" s="1"/>
      <c r="AG11" s="1"/>
      <c r="AH11" s="56"/>
      <c r="AI11" s="9"/>
      <c r="AJ11" s="1"/>
      <c r="AK11" s="1"/>
      <c r="AL11" s="1"/>
      <c r="AM11" s="23"/>
      <c r="AN11" s="9"/>
      <c r="AO11" s="22"/>
      <c r="AP11" s="1"/>
      <c r="AQ11" s="1"/>
      <c r="AR11" s="56"/>
      <c r="AS11" s="9"/>
      <c r="AT11" s="23"/>
      <c r="AU11" s="1"/>
      <c r="AV11" s="1"/>
      <c r="AW11" s="23"/>
      <c r="AX11" s="9"/>
      <c r="AY11" s="10">
        <f t="shared" si="3"/>
        <v>0</v>
      </c>
    </row>
    <row r="12" spans="1:51" ht="15.75" x14ac:dyDescent="0.2">
      <c r="A12" s="39" t="s">
        <v>32</v>
      </c>
      <c r="B12" s="11">
        <f t="shared" si="0"/>
        <v>1</v>
      </c>
      <c r="C12" s="12">
        <f>34*2</f>
        <v>68</v>
      </c>
      <c r="D12" s="13">
        <f t="shared" si="1"/>
        <v>1.4705882352941176E-2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>
        <v>45645</v>
      </c>
      <c r="X12" s="9">
        <v>1</v>
      </c>
      <c r="Y12" s="10">
        <f t="shared" si="4"/>
        <v>1</v>
      </c>
      <c r="Z12" s="1"/>
      <c r="AA12" s="1"/>
      <c r="AB12" s="1"/>
      <c r="AC12" s="23"/>
      <c r="AD12" s="9"/>
      <c r="AE12" s="1"/>
      <c r="AF12" s="1"/>
      <c r="AG12" s="1"/>
      <c r="AH12" s="56"/>
      <c r="AI12" s="9"/>
      <c r="AJ12" s="1"/>
      <c r="AK12" s="1"/>
      <c r="AL12" s="1"/>
      <c r="AM12" s="23"/>
      <c r="AN12" s="9"/>
      <c r="AO12" s="1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3"/>
        <v>0</v>
      </c>
    </row>
    <row r="13" spans="1:51" ht="15.75" x14ac:dyDescent="0.2">
      <c r="A13" s="39" t="s">
        <v>33</v>
      </c>
      <c r="B13" s="11">
        <f t="shared" si="0"/>
        <v>0</v>
      </c>
      <c r="C13" s="12">
        <f>34*1</f>
        <v>34</v>
      </c>
      <c r="D13" s="13">
        <f t="shared" si="1"/>
        <v>0</v>
      </c>
      <c r="E13" s="1"/>
      <c r="F13" s="1"/>
      <c r="G13" s="1"/>
      <c r="H13" s="22"/>
      <c r="I13" s="9">
        <f t="shared" si="2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60"/>
      <c r="X13" s="9"/>
      <c r="Y13" s="10">
        <f t="shared" si="4"/>
        <v>0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23"/>
      <c r="AS13" s="9"/>
      <c r="AT13" s="1"/>
      <c r="AU13" s="1"/>
      <c r="AV13" s="1"/>
      <c r="AW13" s="23"/>
      <c r="AX13" s="9"/>
      <c r="AY13" s="10">
        <f t="shared" si="3"/>
        <v>0</v>
      </c>
    </row>
    <row r="14" spans="1:51" ht="15.75" x14ac:dyDescent="0.2">
      <c r="A14" s="39" t="s">
        <v>37</v>
      </c>
      <c r="B14" s="11">
        <f t="shared" si="0"/>
        <v>0</v>
      </c>
      <c r="C14" s="12">
        <f>34*1</f>
        <v>34</v>
      </c>
      <c r="D14" s="13">
        <f t="shared" si="1"/>
        <v>0</v>
      </c>
      <c r="E14" s="1"/>
      <c r="F14" s="1"/>
      <c r="G14" s="1"/>
      <c r="H14" s="22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/>
      <c r="X14" s="9"/>
      <c r="Y14" s="10">
        <f t="shared" si="4"/>
        <v>0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1"/>
      <c r="AP14" s="1"/>
      <c r="AQ14" s="1"/>
      <c r="AR14" s="56"/>
      <c r="AS14" s="9"/>
      <c r="AT14" s="1"/>
      <c r="AU14" s="1"/>
      <c r="AV14" s="1"/>
      <c r="AW14" s="23"/>
      <c r="AX14" s="9"/>
      <c r="AY14" s="10">
        <f t="shared" si="3"/>
        <v>0</v>
      </c>
    </row>
    <row r="15" spans="1:51" ht="15.75" x14ac:dyDescent="0.25">
      <c r="A15" s="39" t="s">
        <v>26</v>
      </c>
      <c r="B15" s="11">
        <f t="shared" si="0"/>
        <v>1</v>
      </c>
      <c r="C15" s="12">
        <f>34*2</f>
        <v>68</v>
      </c>
      <c r="D15" s="13">
        <f t="shared" si="1"/>
        <v>1.4705882352941176E-2</v>
      </c>
      <c r="E15" s="1"/>
      <c r="F15" s="1"/>
      <c r="G15" s="1"/>
      <c r="H15" s="1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64">
        <v>45632</v>
      </c>
      <c r="X15" s="9">
        <v>1</v>
      </c>
      <c r="Y15" s="10">
        <f t="shared" si="4"/>
        <v>1</v>
      </c>
      <c r="Z15" s="1"/>
      <c r="AA15" s="1"/>
      <c r="AB15" s="1"/>
      <c r="AC15" s="56"/>
      <c r="AD15" s="9"/>
      <c r="AE15" s="1"/>
      <c r="AF15" s="1"/>
      <c r="AG15" s="1"/>
      <c r="AH15" s="23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3"/>
        <v>0</v>
      </c>
    </row>
    <row r="16" spans="1:51" ht="15.75" x14ac:dyDescent="0.2">
      <c r="A16" s="39" t="s">
        <v>30</v>
      </c>
      <c r="B16" s="11">
        <f t="shared" si="0"/>
        <v>1</v>
      </c>
      <c r="C16" s="12">
        <f>34*1</f>
        <v>34</v>
      </c>
      <c r="D16" s="13">
        <f t="shared" si="1"/>
        <v>2.9411764705882353E-2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60">
        <v>45639</v>
      </c>
      <c r="X16" s="9">
        <v>1</v>
      </c>
      <c r="Y16" s="10">
        <f t="shared" si="4"/>
        <v>1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22"/>
      <c r="AP16" s="1"/>
      <c r="AQ16" s="1"/>
      <c r="AR16" s="23"/>
      <c r="AS16" s="9"/>
      <c r="AT16" s="1"/>
      <c r="AU16" s="1"/>
      <c r="AV16" s="1"/>
      <c r="AW16" s="23"/>
      <c r="AX16" s="9"/>
      <c r="AY16" s="10">
        <f t="shared" si="3"/>
        <v>0</v>
      </c>
    </row>
    <row r="17" spans="1:51" ht="15.75" x14ac:dyDescent="0.25">
      <c r="A17" s="39" t="s">
        <v>27</v>
      </c>
      <c r="B17" s="11">
        <f t="shared" si="0"/>
        <v>1</v>
      </c>
      <c r="C17" s="12">
        <f>34*2</f>
        <v>68</v>
      </c>
      <c r="D17" s="13">
        <f t="shared" si="1"/>
        <v>1.4705882352941176E-2</v>
      </c>
      <c r="E17" s="1"/>
      <c r="F17" s="1"/>
      <c r="G17" s="1"/>
      <c r="H17" s="22"/>
      <c r="I17" s="9">
        <f t="shared" si="2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64">
        <v>45637</v>
      </c>
      <c r="X17" s="9">
        <v>1</v>
      </c>
      <c r="Y17" s="10">
        <f t="shared" si="4"/>
        <v>1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3"/>
        <v>0</v>
      </c>
    </row>
    <row r="18" spans="1:51" ht="15.75" x14ac:dyDescent="0.2">
      <c r="A18" s="39" t="s">
        <v>34</v>
      </c>
      <c r="B18" s="11">
        <f t="shared" si="0"/>
        <v>1</v>
      </c>
      <c r="C18" s="12">
        <f>34*2</f>
        <v>68</v>
      </c>
      <c r="D18" s="13">
        <f t="shared" si="1"/>
        <v>1.4705882352941176E-2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60">
        <v>45636</v>
      </c>
      <c r="X18" s="9">
        <v>1</v>
      </c>
      <c r="Y18" s="10">
        <f t="shared" si="4"/>
        <v>1</v>
      </c>
      <c r="Z18" s="1"/>
      <c r="AA18" s="1"/>
      <c r="AB18" s="1"/>
      <c r="AC18" s="23"/>
      <c r="AD18" s="9"/>
      <c r="AE18" s="1"/>
      <c r="AF18" s="1"/>
      <c r="AG18" s="1"/>
      <c r="AH18" s="56"/>
      <c r="AI18" s="9"/>
      <c r="AJ18" s="1"/>
      <c r="AK18" s="1"/>
      <c r="AL18" s="1"/>
      <c r="AM18" s="23"/>
      <c r="AN18" s="9"/>
      <c r="AO18" s="22"/>
      <c r="AP18" s="1"/>
      <c r="AQ18" s="1"/>
      <c r="AR18" s="56"/>
      <c r="AS18" s="9"/>
      <c r="AT18" s="23"/>
      <c r="AU18" s="1"/>
      <c r="AV18" s="1"/>
      <c r="AW18" s="23"/>
      <c r="AX18" s="9"/>
      <c r="AY18" s="10">
        <f t="shared" si="3"/>
        <v>0</v>
      </c>
    </row>
    <row r="19" spans="1:51" ht="15.75" x14ac:dyDescent="0.2">
      <c r="A19" s="39" t="s">
        <v>28</v>
      </c>
      <c r="B19" s="11">
        <f t="shared" si="0"/>
        <v>1</v>
      </c>
      <c r="C19" s="12">
        <f>34*1</f>
        <v>34</v>
      </c>
      <c r="D19" s="13">
        <f t="shared" si="1"/>
        <v>2.9411764705882353E-2</v>
      </c>
      <c r="E19" s="1"/>
      <c r="F19" s="1"/>
      <c r="G19" s="1"/>
      <c r="H19" s="22"/>
      <c r="I19" s="9">
        <f t="shared" si="2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60">
        <v>45642</v>
      </c>
      <c r="X19" s="9">
        <v>1</v>
      </c>
      <c r="Y19" s="10">
        <f t="shared" si="4"/>
        <v>1</v>
      </c>
      <c r="Z19" s="1"/>
      <c r="AA19" s="1"/>
      <c r="AB19" s="1"/>
      <c r="AC19" s="56"/>
      <c r="AD19" s="9"/>
      <c r="AE19" s="1"/>
      <c r="AF19" s="1"/>
      <c r="AG19" s="1"/>
      <c r="AH19" s="56"/>
      <c r="AI19" s="9"/>
      <c r="AJ19" s="1"/>
      <c r="AK19" s="1"/>
      <c r="AL19" s="1"/>
      <c r="AM19" s="23"/>
      <c r="AN19" s="9"/>
      <c r="AO19" s="22"/>
      <c r="AP19" s="1"/>
      <c r="AQ19" s="1"/>
      <c r="AR19" s="56"/>
      <c r="AS19" s="9"/>
      <c r="AT19" s="1"/>
      <c r="AU19" s="1"/>
      <c r="AV19" s="1"/>
      <c r="AW19" s="23"/>
      <c r="AX19" s="9"/>
      <c r="AY19" s="10">
        <f t="shared" si="3"/>
        <v>0</v>
      </c>
    </row>
    <row r="20" spans="1:51" ht="15.75" x14ac:dyDescent="0.2">
      <c r="A20" s="40" t="s">
        <v>8</v>
      </c>
      <c r="B20" s="11">
        <f t="shared" si="0"/>
        <v>0</v>
      </c>
      <c r="C20" s="12">
        <f t="shared" ref="C20:C21" si="5">34*1</f>
        <v>34</v>
      </c>
      <c r="D20" s="13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22"/>
      <c r="N20" s="9"/>
      <c r="O20" s="1"/>
      <c r="P20" s="1"/>
      <c r="Q20" s="1"/>
      <c r="R20" s="1"/>
      <c r="S20" s="9"/>
      <c r="T20" s="1"/>
      <c r="U20" s="1"/>
      <c r="V20" s="1"/>
      <c r="W20" s="22"/>
      <c r="X20" s="9"/>
      <c r="Y20" s="10">
        <f t="shared" si="4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56"/>
      <c r="AS20" s="9"/>
      <c r="AT20" s="1"/>
      <c r="AU20" s="1"/>
      <c r="AV20" s="1"/>
      <c r="AW20" s="23"/>
      <c r="AX20" s="9"/>
      <c r="AY20" s="10">
        <f t="shared" si="3"/>
        <v>0</v>
      </c>
    </row>
    <row r="21" spans="1:51" ht="15.75" x14ac:dyDescent="0.2">
      <c r="A21" s="39" t="s">
        <v>5</v>
      </c>
      <c r="B21" s="11">
        <f t="shared" si="0"/>
        <v>0</v>
      </c>
      <c r="C21" s="12">
        <f t="shared" si="5"/>
        <v>34</v>
      </c>
      <c r="D21" s="13">
        <f t="shared" si="1"/>
        <v>0</v>
      </c>
      <c r="E21" s="1"/>
      <c r="F21" s="1"/>
      <c r="G21" s="1"/>
      <c r="H21" s="22"/>
      <c r="I21" s="9">
        <f t="shared" si="2"/>
        <v>0</v>
      </c>
      <c r="J21" s="1"/>
      <c r="K21" s="1"/>
      <c r="L21" s="1"/>
      <c r="M21" s="22"/>
      <c r="N21" s="9"/>
      <c r="O21" s="1"/>
      <c r="P21" s="1"/>
      <c r="Q21" s="1"/>
      <c r="R21" s="22"/>
      <c r="S21" s="9"/>
      <c r="T21" s="1"/>
      <c r="U21" s="1"/>
      <c r="V21" s="1"/>
      <c r="W21" s="22"/>
      <c r="X21" s="9"/>
      <c r="Y21" s="10">
        <f t="shared" si="4"/>
        <v>0</v>
      </c>
      <c r="Z21" s="1"/>
      <c r="AA21" s="1"/>
      <c r="AB21" s="1"/>
      <c r="AC21" s="56"/>
      <c r="AD21" s="9"/>
      <c r="AE21" s="1"/>
      <c r="AF21" s="1"/>
      <c r="AG21" s="1"/>
      <c r="AH21" s="56"/>
      <c r="AI21" s="9"/>
      <c r="AJ21" s="1"/>
      <c r="AK21" s="1"/>
      <c r="AL21" s="1"/>
      <c r="AM21" s="23"/>
      <c r="AN21" s="9"/>
      <c r="AO21" s="22"/>
      <c r="AP21" s="1"/>
      <c r="AQ21" s="1"/>
      <c r="AR21" s="23"/>
      <c r="AS21" s="9"/>
      <c r="AT21" s="1"/>
      <c r="AU21" s="1"/>
      <c r="AV21" s="1"/>
      <c r="AW21" s="23"/>
      <c r="AX21" s="9"/>
      <c r="AY21" s="10">
        <f t="shared" si="3"/>
        <v>0</v>
      </c>
    </row>
    <row r="22" spans="1:51" ht="15.75" x14ac:dyDescent="0.2">
      <c r="A22" s="39" t="s">
        <v>46</v>
      </c>
      <c r="B22" s="11">
        <f t="shared" si="0"/>
        <v>0</v>
      </c>
      <c r="C22" s="12">
        <f>34*2</f>
        <v>68</v>
      </c>
      <c r="D22" s="13">
        <f t="shared" si="1"/>
        <v>0</v>
      </c>
      <c r="E22" s="1"/>
      <c r="F22" s="1"/>
      <c r="G22" s="1"/>
      <c r="H22" s="1"/>
      <c r="I22" s="9">
        <f t="shared" si="2"/>
        <v>0</v>
      </c>
      <c r="J22" s="1"/>
      <c r="K22" s="1"/>
      <c r="L22" s="1"/>
      <c r="M22" s="22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1"/>
      <c r="AA22" s="1"/>
      <c r="AB22" s="1"/>
      <c r="AC22" s="56"/>
      <c r="AD22" s="9"/>
      <c r="AE22" s="1"/>
      <c r="AF22" s="1"/>
      <c r="AG22" s="1"/>
      <c r="AH22" s="56"/>
      <c r="AI22" s="9"/>
      <c r="AJ22" s="1"/>
      <c r="AK22" s="1"/>
      <c r="AL22" s="1"/>
      <c r="AM22" s="23"/>
      <c r="AN22" s="9"/>
      <c r="AO22" s="1"/>
      <c r="AP22" s="1"/>
      <c r="AQ22" s="1"/>
      <c r="AR22" s="56"/>
      <c r="AS22" s="9"/>
      <c r="AT22" s="1"/>
      <c r="AU22" s="1"/>
      <c r="AV22" s="1"/>
      <c r="AW22" s="23"/>
      <c r="AX22" s="9"/>
      <c r="AY22" s="10">
        <f t="shared" si="3"/>
        <v>0</v>
      </c>
    </row>
    <row r="23" spans="1:51" ht="15.75" x14ac:dyDescent="0.2">
      <c r="A23" s="39" t="s">
        <v>15</v>
      </c>
      <c r="B23" s="11">
        <f t="shared" si="0"/>
        <v>0</v>
      </c>
      <c r="C23" s="12">
        <f>34*2</f>
        <v>68</v>
      </c>
      <c r="D23" s="13">
        <f t="shared" si="1"/>
        <v>0</v>
      </c>
      <c r="E23" s="1"/>
      <c r="F23" s="1"/>
      <c r="G23" s="1"/>
      <c r="H23" s="1"/>
      <c r="I23" s="9">
        <f t="shared" si="2"/>
        <v>0</v>
      </c>
      <c r="J23" s="1"/>
      <c r="K23" s="1"/>
      <c r="L23" s="1"/>
      <c r="M23" s="22"/>
      <c r="N23" s="9"/>
      <c r="O23" s="1"/>
      <c r="P23" s="1"/>
      <c r="Q23" s="1"/>
      <c r="R23" s="1"/>
      <c r="S23" s="9"/>
      <c r="T23" s="1"/>
      <c r="U23" s="1"/>
      <c r="V23" s="1"/>
      <c r="W23" s="22"/>
      <c r="X23" s="9"/>
      <c r="Y23" s="10">
        <f t="shared" si="4"/>
        <v>0</v>
      </c>
      <c r="Z23" s="1"/>
      <c r="AA23" s="1"/>
      <c r="AB23" s="1"/>
      <c r="AC23" s="56"/>
      <c r="AD23" s="9"/>
      <c r="AE23" s="1"/>
      <c r="AF23" s="1"/>
      <c r="AG23" s="1"/>
      <c r="AH23" s="23"/>
      <c r="AI23" s="9"/>
      <c r="AJ23" s="1"/>
      <c r="AK23" s="1"/>
      <c r="AL23" s="1"/>
      <c r="AM23" s="23"/>
      <c r="AN23" s="9"/>
      <c r="AO23" s="1"/>
      <c r="AP23" s="1"/>
      <c r="AQ23" s="1"/>
      <c r="AR23" s="56"/>
      <c r="AS23" s="9"/>
      <c r="AT23" s="1"/>
      <c r="AU23" s="1"/>
      <c r="AV23" s="1"/>
      <c r="AW23" s="23"/>
      <c r="AX23" s="9"/>
      <c r="AY23" s="10">
        <f t="shared" si="3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"/>
  <sheetViews>
    <sheetView zoomScale="62" zoomScaleNormal="62" workbookViewId="0">
      <selection activeCell="BP23" sqref="BP23"/>
    </sheetView>
  </sheetViews>
  <sheetFormatPr defaultRowHeight="12.75" x14ac:dyDescent="0.2"/>
  <cols>
    <col min="1" max="1" width="20.42578125" customWidth="1"/>
    <col min="4" max="4" width="11" customWidth="1"/>
    <col min="23" max="23" width="13.42578125" customWidth="1"/>
    <col min="24" max="24" width="9" customWidth="1"/>
    <col min="26" max="57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36.7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36.25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64</v>
      </c>
      <c r="B7" s="12"/>
      <c r="C7" s="12"/>
      <c r="D7" s="32"/>
      <c r="E7" s="33"/>
      <c r="F7" s="33"/>
      <c r="G7" s="33"/>
      <c r="H7" s="34"/>
      <c r="I7" s="33"/>
      <c r="J7" s="33"/>
      <c r="K7" s="33"/>
      <c r="L7" s="33"/>
      <c r="M7" s="34"/>
      <c r="N7" s="33"/>
      <c r="O7" s="33"/>
      <c r="P7" s="33"/>
      <c r="Q7" s="33"/>
      <c r="R7" s="34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4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3" si="0">AY8+Y8</f>
        <v>2</v>
      </c>
      <c r="C8" s="12">
        <f>34*4</f>
        <v>136</v>
      </c>
      <c r="D8" s="13">
        <f t="shared" ref="D8:D23" si="1">B8/C8</f>
        <v>1.4705882352941176E-2</v>
      </c>
      <c r="E8" s="1"/>
      <c r="F8" s="1"/>
      <c r="G8" s="1"/>
      <c r="H8" s="22">
        <v>45552</v>
      </c>
      <c r="I8" s="9">
        <f t="shared" ref="I8:I23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1">
        <v>45645</v>
      </c>
      <c r="X8" s="9">
        <v>1</v>
      </c>
      <c r="Y8" s="10">
        <f>I8+N8+S8+X8</f>
        <v>2</v>
      </c>
      <c r="Z8" s="1"/>
      <c r="AA8" s="1"/>
      <c r="AB8" s="1"/>
      <c r="AC8" s="56"/>
      <c r="AD8" s="9"/>
      <c r="AE8" s="1"/>
      <c r="AF8" s="1"/>
      <c r="AG8" s="1"/>
      <c r="AH8" s="23"/>
      <c r="AI8" s="9"/>
      <c r="AJ8" s="1"/>
      <c r="AK8" s="1"/>
      <c r="AL8" s="1"/>
      <c r="AM8" s="23"/>
      <c r="AN8" s="9"/>
      <c r="AO8" s="22"/>
      <c r="AP8" s="1"/>
      <c r="AQ8" s="1"/>
      <c r="AR8" s="56"/>
      <c r="AS8" s="9"/>
      <c r="AT8" s="1"/>
      <c r="AU8" s="1"/>
      <c r="AV8" s="1"/>
      <c r="AW8" s="23"/>
      <c r="AX8" s="9"/>
      <c r="AY8" s="10">
        <f t="shared" ref="AY8:AY23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>34*2</f>
        <v>68</v>
      </c>
      <c r="D9" s="13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1"/>
      <c r="U9" s="1"/>
      <c r="V9" s="1"/>
      <c r="W9" s="60"/>
      <c r="X9" s="9"/>
      <c r="Y9" s="10">
        <f t="shared" ref="Y9:Y23" si="4">I9+N9+S9+X9</f>
        <v>0</v>
      </c>
      <c r="Z9" s="1"/>
      <c r="AA9" s="1"/>
      <c r="AB9" s="1"/>
      <c r="AC9" s="56"/>
      <c r="AD9" s="9"/>
      <c r="AE9" s="1"/>
      <c r="AF9" s="1"/>
      <c r="AG9" s="1"/>
      <c r="AH9" s="56"/>
      <c r="AI9" s="9"/>
      <c r="AJ9" s="1"/>
      <c r="AK9" s="1"/>
      <c r="AL9" s="1"/>
      <c r="AM9" s="23"/>
      <c r="AN9" s="9"/>
      <c r="AO9" s="1"/>
      <c r="AP9" s="1"/>
      <c r="AQ9" s="1"/>
      <c r="AR9" s="56"/>
      <c r="AS9" s="9"/>
      <c r="AT9" s="1"/>
      <c r="AU9" s="1"/>
      <c r="AV9" s="1"/>
      <c r="AW9" s="23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>34*3</f>
        <v>102</v>
      </c>
      <c r="D10" s="13">
        <f t="shared" si="1"/>
        <v>9.8039215686274508E-3</v>
      </c>
      <c r="E10" s="1"/>
      <c r="F10" s="1"/>
      <c r="G10" s="1"/>
      <c r="H10" s="1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22"/>
      <c r="S10" s="9"/>
      <c r="T10" s="1"/>
      <c r="U10" s="1"/>
      <c r="V10" s="1"/>
      <c r="W10" s="60">
        <v>45630</v>
      </c>
      <c r="X10" s="9">
        <v>1</v>
      </c>
      <c r="Y10" s="10">
        <f t="shared" si="4"/>
        <v>1</v>
      </c>
      <c r="Z10" s="1"/>
      <c r="AA10" s="1"/>
      <c r="AB10" s="1"/>
      <c r="AC10" s="56"/>
      <c r="AD10" s="9"/>
      <c r="AE10" s="1"/>
      <c r="AF10" s="1"/>
      <c r="AG10" s="1"/>
      <c r="AH10" s="23"/>
      <c r="AI10" s="9"/>
      <c r="AJ10" s="1"/>
      <c r="AK10" s="1"/>
      <c r="AL10" s="1"/>
      <c r="AM10" s="23"/>
      <c r="AN10" s="9"/>
      <c r="AO10" s="22"/>
      <c r="AP10" s="1"/>
      <c r="AQ10" s="1"/>
      <c r="AR10" s="23"/>
      <c r="AS10" s="9"/>
      <c r="AT10" s="1"/>
      <c r="AU10" s="1"/>
      <c r="AV10" s="1"/>
      <c r="AW10" s="23"/>
      <c r="AX10" s="9"/>
      <c r="AY10" s="10">
        <f t="shared" si="3"/>
        <v>0</v>
      </c>
    </row>
    <row r="11" spans="1:51" ht="15.75" x14ac:dyDescent="0.2">
      <c r="A11" s="39" t="s">
        <v>31</v>
      </c>
      <c r="B11" s="11">
        <f t="shared" si="0"/>
        <v>2</v>
      </c>
      <c r="C11" s="12">
        <f>34*3</f>
        <v>102</v>
      </c>
      <c r="D11" s="13">
        <f t="shared" si="1"/>
        <v>1.9607843137254902E-2</v>
      </c>
      <c r="E11" s="1"/>
      <c r="F11" s="1"/>
      <c r="G11" s="1"/>
      <c r="H11" s="22">
        <v>45560</v>
      </c>
      <c r="I11" s="9">
        <f t="shared" si="2"/>
        <v>1</v>
      </c>
      <c r="J11" s="1"/>
      <c r="K11" s="1"/>
      <c r="L11" s="1"/>
      <c r="M11" s="22"/>
      <c r="N11" s="9"/>
      <c r="O11" s="1"/>
      <c r="P11" s="1"/>
      <c r="Q11" s="1"/>
      <c r="R11" s="22"/>
      <c r="S11" s="9"/>
      <c r="T11" s="1"/>
      <c r="U11" s="1"/>
      <c r="V11" s="1"/>
      <c r="W11" s="60">
        <v>45643</v>
      </c>
      <c r="X11" s="9">
        <v>1</v>
      </c>
      <c r="Y11" s="10">
        <f t="shared" si="4"/>
        <v>2</v>
      </c>
      <c r="Z11" s="1"/>
      <c r="AA11" s="1"/>
      <c r="AB11" s="1"/>
      <c r="AC11" s="56"/>
      <c r="AD11" s="9"/>
      <c r="AE11" s="1"/>
      <c r="AF11" s="1"/>
      <c r="AG11" s="1"/>
      <c r="AH11" s="56"/>
      <c r="AI11" s="9"/>
      <c r="AJ11" s="1"/>
      <c r="AK11" s="1"/>
      <c r="AL11" s="1"/>
      <c r="AM11" s="23"/>
      <c r="AN11" s="9"/>
      <c r="AO11" s="22"/>
      <c r="AP11" s="1"/>
      <c r="AQ11" s="1"/>
      <c r="AR11" s="56"/>
      <c r="AS11" s="9"/>
      <c r="AT11" s="23"/>
      <c r="AU11" s="1"/>
      <c r="AV11" s="1"/>
      <c r="AW11" s="23"/>
      <c r="AX11" s="9"/>
      <c r="AY11" s="10">
        <f t="shared" si="3"/>
        <v>0</v>
      </c>
    </row>
    <row r="12" spans="1:51" ht="15.75" x14ac:dyDescent="0.2">
      <c r="A12" s="39" t="s">
        <v>32</v>
      </c>
      <c r="B12" s="11">
        <f t="shared" si="0"/>
        <v>1</v>
      </c>
      <c r="C12" s="12">
        <f>34*2</f>
        <v>68</v>
      </c>
      <c r="D12" s="13">
        <f t="shared" si="1"/>
        <v>1.4705882352941176E-2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>
        <v>45646</v>
      </c>
      <c r="X12" s="9">
        <v>1</v>
      </c>
      <c r="Y12" s="10">
        <f t="shared" si="4"/>
        <v>1</v>
      </c>
      <c r="Z12" s="1"/>
      <c r="AA12" s="1"/>
      <c r="AB12" s="1"/>
      <c r="AC12" s="23"/>
      <c r="AD12" s="9"/>
      <c r="AE12" s="1"/>
      <c r="AF12" s="1"/>
      <c r="AG12" s="1"/>
      <c r="AH12" s="56"/>
      <c r="AI12" s="9"/>
      <c r="AJ12" s="1"/>
      <c r="AK12" s="1"/>
      <c r="AL12" s="1"/>
      <c r="AM12" s="23"/>
      <c r="AN12" s="9"/>
      <c r="AO12" s="1"/>
      <c r="AP12" s="1"/>
      <c r="AQ12" s="1"/>
      <c r="AR12" s="56"/>
      <c r="AS12" s="9"/>
      <c r="AT12" s="1"/>
      <c r="AU12" s="1"/>
      <c r="AV12" s="1"/>
      <c r="AW12" s="23"/>
      <c r="AX12" s="9"/>
      <c r="AY12" s="10">
        <f t="shared" si="3"/>
        <v>0</v>
      </c>
    </row>
    <row r="13" spans="1:51" ht="15.75" x14ac:dyDescent="0.2">
      <c r="A13" s="39" t="s">
        <v>33</v>
      </c>
      <c r="B13" s="11">
        <f t="shared" si="0"/>
        <v>0</v>
      </c>
      <c r="C13" s="12">
        <f>34*1</f>
        <v>34</v>
      </c>
      <c r="D13" s="13">
        <f t="shared" si="1"/>
        <v>0</v>
      </c>
      <c r="E13" s="1"/>
      <c r="F13" s="1"/>
      <c r="G13" s="1"/>
      <c r="H13" s="22"/>
      <c r="I13" s="9">
        <f t="shared" si="2"/>
        <v>0</v>
      </c>
      <c r="J13" s="1"/>
      <c r="K13" s="1"/>
      <c r="L13" s="1"/>
      <c r="M13" s="22"/>
      <c r="N13" s="9"/>
      <c r="O13" s="1"/>
      <c r="P13" s="1"/>
      <c r="Q13" s="1"/>
      <c r="R13" s="1"/>
      <c r="S13" s="9"/>
      <c r="T13" s="1"/>
      <c r="U13" s="1"/>
      <c r="V13" s="1"/>
      <c r="W13" s="60"/>
      <c r="X13" s="9"/>
      <c r="Y13" s="10">
        <f t="shared" si="4"/>
        <v>0</v>
      </c>
      <c r="Z13" s="1"/>
      <c r="AA13" s="1"/>
      <c r="AB13" s="1"/>
      <c r="AC13" s="56"/>
      <c r="AD13" s="9"/>
      <c r="AE13" s="1"/>
      <c r="AF13" s="1"/>
      <c r="AG13" s="1"/>
      <c r="AH13" s="56"/>
      <c r="AI13" s="9"/>
      <c r="AJ13" s="1"/>
      <c r="AK13" s="1"/>
      <c r="AL13" s="1"/>
      <c r="AM13" s="23"/>
      <c r="AN13" s="9"/>
      <c r="AO13" s="1"/>
      <c r="AP13" s="1"/>
      <c r="AQ13" s="1"/>
      <c r="AR13" s="23"/>
      <c r="AS13" s="9"/>
      <c r="AT13" s="1"/>
      <c r="AU13" s="1"/>
      <c r="AV13" s="1"/>
      <c r="AW13" s="23"/>
      <c r="AX13" s="9"/>
      <c r="AY13" s="10">
        <f t="shared" si="3"/>
        <v>0</v>
      </c>
    </row>
    <row r="14" spans="1:51" ht="15.75" x14ac:dyDescent="0.2">
      <c r="A14" s="39" t="s">
        <v>37</v>
      </c>
      <c r="B14" s="11">
        <f t="shared" si="0"/>
        <v>0</v>
      </c>
      <c r="C14" s="12">
        <f>34*1</f>
        <v>34</v>
      </c>
      <c r="D14" s="13">
        <f t="shared" si="1"/>
        <v>0</v>
      </c>
      <c r="E14" s="1"/>
      <c r="F14" s="1"/>
      <c r="G14" s="1"/>
      <c r="H14" s="22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/>
      <c r="X14" s="9"/>
      <c r="Y14" s="10">
        <f t="shared" si="4"/>
        <v>0</v>
      </c>
      <c r="Z14" s="1"/>
      <c r="AA14" s="1"/>
      <c r="AB14" s="1"/>
      <c r="AC14" s="56"/>
      <c r="AD14" s="9"/>
      <c r="AE14" s="1"/>
      <c r="AF14" s="1"/>
      <c r="AG14" s="1"/>
      <c r="AH14" s="56"/>
      <c r="AI14" s="9"/>
      <c r="AJ14" s="1"/>
      <c r="AK14" s="1"/>
      <c r="AL14" s="1"/>
      <c r="AM14" s="23"/>
      <c r="AN14" s="9"/>
      <c r="AO14" s="1"/>
      <c r="AP14" s="1"/>
      <c r="AQ14" s="1"/>
      <c r="AR14" s="56"/>
      <c r="AS14" s="9"/>
      <c r="AT14" s="1"/>
      <c r="AU14" s="1"/>
      <c r="AV14" s="1"/>
      <c r="AW14" s="23"/>
      <c r="AX14" s="9"/>
      <c r="AY14" s="10">
        <f t="shared" si="3"/>
        <v>0</v>
      </c>
    </row>
    <row r="15" spans="1:51" ht="15.75" x14ac:dyDescent="0.2">
      <c r="A15" s="39" t="s">
        <v>26</v>
      </c>
      <c r="B15" s="11">
        <f t="shared" si="0"/>
        <v>1</v>
      </c>
      <c r="C15" s="12">
        <f>34*2</f>
        <v>68</v>
      </c>
      <c r="D15" s="13">
        <f t="shared" si="1"/>
        <v>1.4705882352941176E-2</v>
      </c>
      <c r="E15" s="1"/>
      <c r="F15" s="1"/>
      <c r="G15" s="1"/>
      <c r="H15" s="1"/>
      <c r="I15" s="9">
        <f t="shared" si="2"/>
        <v>0</v>
      </c>
      <c r="J15" s="1"/>
      <c r="K15" s="1"/>
      <c r="L15" s="1"/>
      <c r="M15" s="22"/>
      <c r="N15" s="9"/>
      <c r="O15" s="1"/>
      <c r="P15" s="1"/>
      <c r="Q15" s="1"/>
      <c r="R15" s="22"/>
      <c r="S15" s="9"/>
      <c r="T15" s="1"/>
      <c r="U15" s="1"/>
      <c r="V15" s="1"/>
      <c r="W15" s="60">
        <v>45632</v>
      </c>
      <c r="X15" s="9">
        <v>1</v>
      </c>
      <c r="Y15" s="10">
        <f t="shared" si="4"/>
        <v>1</v>
      </c>
      <c r="Z15" s="1"/>
      <c r="AA15" s="1"/>
      <c r="AB15" s="1"/>
      <c r="AC15" s="56"/>
      <c r="AD15" s="9"/>
      <c r="AE15" s="1"/>
      <c r="AF15" s="1"/>
      <c r="AG15" s="1"/>
      <c r="AH15" s="23"/>
      <c r="AI15" s="9"/>
      <c r="AJ15" s="1"/>
      <c r="AK15" s="1"/>
      <c r="AL15" s="1"/>
      <c r="AM15" s="23"/>
      <c r="AN15" s="9"/>
      <c r="AO15" s="1"/>
      <c r="AP15" s="1"/>
      <c r="AQ15" s="1"/>
      <c r="AR15" s="23"/>
      <c r="AS15" s="9"/>
      <c r="AT15" s="1"/>
      <c r="AU15" s="1"/>
      <c r="AV15" s="1"/>
      <c r="AW15" s="23"/>
      <c r="AX15" s="9"/>
      <c r="AY15" s="10">
        <f t="shared" si="3"/>
        <v>0</v>
      </c>
    </row>
    <row r="16" spans="1:51" ht="15.75" x14ac:dyDescent="0.25">
      <c r="A16" s="39" t="s">
        <v>30</v>
      </c>
      <c r="B16" s="11">
        <f t="shared" si="0"/>
        <v>1</v>
      </c>
      <c r="C16" s="12">
        <f>34*1</f>
        <v>34</v>
      </c>
      <c r="D16" s="13">
        <f t="shared" si="1"/>
        <v>2.9411764705882353E-2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22"/>
      <c r="N16" s="9"/>
      <c r="O16" s="1"/>
      <c r="P16" s="1"/>
      <c r="Q16" s="1"/>
      <c r="R16" s="22"/>
      <c r="S16" s="9"/>
      <c r="T16" s="1"/>
      <c r="U16" s="1"/>
      <c r="V16" s="1"/>
      <c r="W16" s="64">
        <v>45639</v>
      </c>
      <c r="X16" s="9">
        <v>1</v>
      </c>
      <c r="Y16" s="10">
        <f t="shared" si="4"/>
        <v>1</v>
      </c>
      <c r="Z16" s="1"/>
      <c r="AA16" s="1"/>
      <c r="AB16" s="1"/>
      <c r="AC16" s="56"/>
      <c r="AD16" s="9"/>
      <c r="AE16" s="1"/>
      <c r="AF16" s="1"/>
      <c r="AG16" s="1"/>
      <c r="AH16" s="56"/>
      <c r="AI16" s="9"/>
      <c r="AJ16" s="1"/>
      <c r="AK16" s="1"/>
      <c r="AL16" s="1"/>
      <c r="AM16" s="23"/>
      <c r="AN16" s="9"/>
      <c r="AO16" s="22"/>
      <c r="AP16" s="1"/>
      <c r="AQ16" s="1"/>
      <c r="AR16" s="23"/>
      <c r="AS16" s="9"/>
      <c r="AT16" s="1"/>
      <c r="AU16" s="1"/>
      <c r="AV16" s="1"/>
      <c r="AW16" s="23"/>
      <c r="AX16" s="9"/>
      <c r="AY16" s="10">
        <f t="shared" si="3"/>
        <v>0</v>
      </c>
    </row>
    <row r="17" spans="1:51" ht="15.75" x14ac:dyDescent="0.2">
      <c r="A17" s="39" t="s">
        <v>27</v>
      </c>
      <c r="B17" s="11">
        <f t="shared" si="0"/>
        <v>1</v>
      </c>
      <c r="C17" s="12">
        <f>34*2</f>
        <v>68</v>
      </c>
      <c r="D17" s="13">
        <f t="shared" si="1"/>
        <v>1.4705882352941176E-2</v>
      </c>
      <c r="E17" s="1"/>
      <c r="F17" s="1"/>
      <c r="G17" s="1"/>
      <c r="H17" s="22"/>
      <c r="I17" s="9">
        <f t="shared" si="2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61">
        <v>45644</v>
      </c>
      <c r="X17" s="9">
        <v>1</v>
      </c>
      <c r="Y17" s="10">
        <f t="shared" si="4"/>
        <v>1</v>
      </c>
      <c r="Z17" s="1"/>
      <c r="AA17" s="1"/>
      <c r="AB17" s="1"/>
      <c r="AC17" s="56"/>
      <c r="AD17" s="9"/>
      <c r="AE17" s="1"/>
      <c r="AF17" s="1"/>
      <c r="AG17" s="1"/>
      <c r="AH17" s="56"/>
      <c r="AI17" s="9"/>
      <c r="AJ17" s="1"/>
      <c r="AK17" s="1"/>
      <c r="AL17" s="1"/>
      <c r="AM17" s="23"/>
      <c r="AN17" s="9"/>
      <c r="AO17" s="1"/>
      <c r="AP17" s="1"/>
      <c r="AQ17" s="1"/>
      <c r="AR17" s="56"/>
      <c r="AS17" s="9"/>
      <c r="AT17" s="1"/>
      <c r="AU17" s="1"/>
      <c r="AV17" s="1"/>
      <c r="AW17" s="23"/>
      <c r="AX17" s="9"/>
      <c r="AY17" s="10">
        <f t="shared" si="3"/>
        <v>0</v>
      </c>
    </row>
    <row r="18" spans="1:51" ht="15.75" x14ac:dyDescent="0.2">
      <c r="A18" s="39" t="s">
        <v>34</v>
      </c>
      <c r="B18" s="11">
        <f t="shared" si="0"/>
        <v>1</v>
      </c>
      <c r="C18" s="12">
        <f>34*2</f>
        <v>68</v>
      </c>
      <c r="D18" s="13">
        <f t="shared" si="1"/>
        <v>1.4705882352941176E-2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22"/>
      <c r="N18" s="9"/>
      <c r="O18" s="1"/>
      <c r="P18" s="1"/>
      <c r="Q18" s="1"/>
      <c r="R18" s="1"/>
      <c r="S18" s="9"/>
      <c r="T18" s="1"/>
      <c r="U18" s="1"/>
      <c r="V18" s="1"/>
      <c r="W18" s="61">
        <v>45636</v>
      </c>
      <c r="X18" s="9">
        <v>1</v>
      </c>
      <c r="Y18" s="10">
        <f t="shared" si="4"/>
        <v>1</v>
      </c>
      <c r="Z18" s="1"/>
      <c r="AA18" s="1"/>
      <c r="AB18" s="1"/>
      <c r="AC18" s="23"/>
      <c r="AD18" s="9"/>
      <c r="AE18" s="1"/>
      <c r="AF18" s="1"/>
      <c r="AG18" s="1"/>
      <c r="AH18" s="56"/>
      <c r="AI18" s="9"/>
      <c r="AJ18" s="1"/>
      <c r="AK18" s="1"/>
      <c r="AL18" s="1"/>
      <c r="AM18" s="23"/>
      <c r="AN18" s="9"/>
      <c r="AO18" s="22"/>
      <c r="AP18" s="1"/>
      <c r="AQ18" s="1"/>
      <c r="AR18" s="56"/>
      <c r="AS18" s="9"/>
      <c r="AT18" s="23"/>
      <c r="AU18" s="1"/>
      <c r="AV18" s="1"/>
      <c r="AW18" s="23"/>
      <c r="AX18" s="9"/>
      <c r="AY18" s="10">
        <f t="shared" si="3"/>
        <v>0</v>
      </c>
    </row>
    <row r="19" spans="1:51" ht="15.75" x14ac:dyDescent="0.2">
      <c r="A19" s="39" t="s">
        <v>28</v>
      </c>
      <c r="B19" s="11">
        <f t="shared" si="0"/>
        <v>1</v>
      </c>
      <c r="C19" s="12">
        <f>34*1</f>
        <v>34</v>
      </c>
      <c r="D19" s="13">
        <f t="shared" si="1"/>
        <v>2.9411764705882353E-2</v>
      </c>
      <c r="E19" s="1"/>
      <c r="F19" s="1"/>
      <c r="G19" s="1"/>
      <c r="H19" s="22"/>
      <c r="I19" s="9">
        <f t="shared" si="2"/>
        <v>0</v>
      </c>
      <c r="J19" s="1"/>
      <c r="K19" s="1"/>
      <c r="L19" s="1"/>
      <c r="M19" s="22"/>
      <c r="N19" s="9"/>
      <c r="O19" s="1"/>
      <c r="P19" s="1"/>
      <c r="Q19" s="1"/>
      <c r="R19" s="1"/>
      <c r="S19" s="9"/>
      <c r="T19" s="1"/>
      <c r="U19" s="1"/>
      <c r="V19" s="1"/>
      <c r="W19" s="61">
        <v>45637</v>
      </c>
      <c r="X19" s="9">
        <v>1</v>
      </c>
      <c r="Y19" s="10">
        <f t="shared" si="4"/>
        <v>1</v>
      </c>
      <c r="Z19" s="1"/>
      <c r="AA19" s="1"/>
      <c r="AB19" s="1"/>
      <c r="AC19" s="56"/>
      <c r="AD19" s="9"/>
      <c r="AE19" s="1"/>
      <c r="AF19" s="1"/>
      <c r="AG19" s="1"/>
      <c r="AH19" s="56"/>
      <c r="AI19" s="9"/>
      <c r="AJ19" s="1"/>
      <c r="AK19" s="1"/>
      <c r="AL19" s="1"/>
      <c r="AM19" s="23"/>
      <c r="AN19" s="9"/>
      <c r="AO19" s="22"/>
      <c r="AP19" s="1"/>
      <c r="AQ19" s="1"/>
      <c r="AR19" s="56"/>
      <c r="AS19" s="9"/>
      <c r="AT19" s="1"/>
      <c r="AU19" s="1"/>
      <c r="AV19" s="1"/>
      <c r="AW19" s="23"/>
      <c r="AX19" s="9"/>
      <c r="AY19" s="10">
        <f t="shared" si="3"/>
        <v>0</v>
      </c>
    </row>
    <row r="20" spans="1:51" ht="15.75" x14ac:dyDescent="0.2">
      <c r="A20" s="40" t="s">
        <v>8</v>
      </c>
      <c r="B20" s="11">
        <f t="shared" si="0"/>
        <v>0</v>
      </c>
      <c r="C20" s="12">
        <f t="shared" ref="C20:C21" si="5">34*1</f>
        <v>34</v>
      </c>
      <c r="D20" s="13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22"/>
      <c r="N20" s="9"/>
      <c r="O20" s="1"/>
      <c r="P20" s="1"/>
      <c r="Q20" s="1"/>
      <c r="R20" s="1"/>
      <c r="S20" s="9"/>
      <c r="T20" s="1"/>
      <c r="U20" s="1"/>
      <c r="V20" s="1"/>
      <c r="W20" s="22"/>
      <c r="X20" s="9"/>
      <c r="Y20" s="10">
        <f t="shared" si="4"/>
        <v>0</v>
      </c>
      <c r="Z20" s="1"/>
      <c r="AA20" s="1"/>
      <c r="AB20" s="1"/>
      <c r="AC20" s="56"/>
      <c r="AD20" s="9"/>
      <c r="AE20" s="1"/>
      <c r="AF20" s="1"/>
      <c r="AG20" s="1"/>
      <c r="AH20" s="56"/>
      <c r="AI20" s="9"/>
      <c r="AJ20" s="1"/>
      <c r="AK20" s="1"/>
      <c r="AL20" s="1"/>
      <c r="AM20" s="23"/>
      <c r="AN20" s="9"/>
      <c r="AO20" s="1"/>
      <c r="AP20" s="1"/>
      <c r="AQ20" s="1"/>
      <c r="AR20" s="56"/>
      <c r="AS20" s="9"/>
      <c r="AT20" s="1"/>
      <c r="AU20" s="1"/>
      <c r="AV20" s="1"/>
      <c r="AW20" s="23"/>
      <c r="AX20" s="9"/>
      <c r="AY20" s="10">
        <f t="shared" si="3"/>
        <v>0</v>
      </c>
    </row>
    <row r="21" spans="1:51" ht="15.75" x14ac:dyDescent="0.2">
      <c r="A21" s="39" t="s">
        <v>5</v>
      </c>
      <c r="B21" s="11">
        <f t="shared" si="0"/>
        <v>0</v>
      </c>
      <c r="C21" s="12">
        <f t="shared" si="5"/>
        <v>34</v>
      </c>
      <c r="D21" s="13">
        <f t="shared" si="1"/>
        <v>0</v>
      </c>
      <c r="E21" s="1"/>
      <c r="F21" s="1"/>
      <c r="G21" s="1"/>
      <c r="H21" s="22"/>
      <c r="I21" s="9">
        <f t="shared" si="2"/>
        <v>0</v>
      </c>
      <c r="J21" s="1"/>
      <c r="K21" s="1"/>
      <c r="L21" s="1"/>
      <c r="M21" s="22"/>
      <c r="N21" s="9"/>
      <c r="O21" s="1"/>
      <c r="P21" s="1"/>
      <c r="Q21" s="1"/>
      <c r="R21" s="22"/>
      <c r="S21" s="9"/>
      <c r="T21" s="1"/>
      <c r="U21" s="1"/>
      <c r="V21" s="1"/>
      <c r="W21" s="22"/>
      <c r="X21" s="9"/>
      <c r="Y21" s="10">
        <f t="shared" si="4"/>
        <v>0</v>
      </c>
      <c r="Z21" s="1"/>
      <c r="AA21" s="1"/>
      <c r="AB21" s="1"/>
      <c r="AC21" s="56"/>
      <c r="AD21" s="9"/>
      <c r="AE21" s="1"/>
      <c r="AF21" s="1"/>
      <c r="AG21" s="1"/>
      <c r="AH21" s="56"/>
      <c r="AI21" s="9"/>
      <c r="AJ21" s="1"/>
      <c r="AK21" s="1"/>
      <c r="AL21" s="1"/>
      <c r="AM21" s="23"/>
      <c r="AN21" s="9"/>
      <c r="AO21" s="22"/>
      <c r="AP21" s="1"/>
      <c r="AQ21" s="1"/>
      <c r="AR21" s="23"/>
      <c r="AS21" s="9"/>
      <c r="AT21" s="1"/>
      <c r="AU21" s="1"/>
      <c r="AV21" s="1"/>
      <c r="AW21" s="23"/>
      <c r="AX21" s="9"/>
      <c r="AY21" s="10">
        <f t="shared" si="3"/>
        <v>0</v>
      </c>
    </row>
    <row r="22" spans="1:51" ht="15.75" x14ac:dyDescent="0.2">
      <c r="A22" s="39" t="s">
        <v>46</v>
      </c>
      <c r="B22" s="11">
        <f t="shared" si="0"/>
        <v>0</v>
      </c>
      <c r="C22" s="12">
        <f>34*2</f>
        <v>68</v>
      </c>
      <c r="D22" s="13">
        <f t="shared" si="1"/>
        <v>0</v>
      </c>
      <c r="E22" s="1"/>
      <c r="F22" s="1"/>
      <c r="G22" s="1"/>
      <c r="H22" s="1"/>
      <c r="I22" s="9">
        <f t="shared" si="2"/>
        <v>0</v>
      </c>
      <c r="J22" s="1"/>
      <c r="K22" s="1"/>
      <c r="L22" s="1"/>
      <c r="M22" s="22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1"/>
      <c r="AA22" s="1"/>
      <c r="AB22" s="1"/>
      <c r="AC22" s="56"/>
      <c r="AD22" s="9"/>
      <c r="AE22" s="1"/>
      <c r="AF22" s="1"/>
      <c r="AG22" s="1"/>
      <c r="AH22" s="56"/>
      <c r="AI22" s="9"/>
      <c r="AJ22" s="1"/>
      <c r="AK22" s="1"/>
      <c r="AL22" s="1"/>
      <c r="AM22" s="23"/>
      <c r="AN22" s="9"/>
      <c r="AO22" s="1"/>
      <c r="AP22" s="1"/>
      <c r="AQ22" s="1"/>
      <c r="AR22" s="56"/>
      <c r="AS22" s="9"/>
      <c r="AT22" s="1"/>
      <c r="AU22" s="1"/>
      <c r="AV22" s="1"/>
      <c r="AW22" s="23"/>
      <c r="AX22" s="9"/>
      <c r="AY22" s="10">
        <f t="shared" si="3"/>
        <v>0</v>
      </c>
    </row>
    <row r="23" spans="1:51" ht="15.75" x14ac:dyDescent="0.2">
      <c r="A23" s="39" t="s">
        <v>15</v>
      </c>
      <c r="B23" s="11">
        <f t="shared" si="0"/>
        <v>0</v>
      </c>
      <c r="C23" s="12">
        <f>34*2</f>
        <v>68</v>
      </c>
      <c r="D23" s="13">
        <f t="shared" si="1"/>
        <v>0</v>
      </c>
      <c r="E23" s="1"/>
      <c r="F23" s="1"/>
      <c r="G23" s="1"/>
      <c r="H23" s="1"/>
      <c r="I23" s="9">
        <f t="shared" si="2"/>
        <v>0</v>
      </c>
      <c r="J23" s="1"/>
      <c r="K23" s="1"/>
      <c r="L23" s="1"/>
      <c r="M23" s="22"/>
      <c r="N23" s="9"/>
      <c r="O23" s="1"/>
      <c r="P23" s="1"/>
      <c r="Q23" s="1"/>
      <c r="R23" s="1"/>
      <c r="S23" s="9"/>
      <c r="T23" s="1"/>
      <c r="U23" s="1"/>
      <c r="V23" s="1"/>
      <c r="W23" s="22"/>
      <c r="X23" s="9"/>
      <c r="Y23" s="10">
        <f t="shared" si="4"/>
        <v>0</v>
      </c>
      <c r="Z23" s="1"/>
      <c r="AA23" s="1"/>
      <c r="AB23" s="1"/>
      <c r="AC23" s="56"/>
      <c r="AD23" s="9"/>
      <c r="AE23" s="1"/>
      <c r="AF23" s="1"/>
      <c r="AG23" s="1"/>
      <c r="AH23" s="23"/>
      <c r="AI23" s="9"/>
      <c r="AJ23" s="1"/>
      <c r="AK23" s="1"/>
      <c r="AL23" s="1"/>
      <c r="AM23" s="23"/>
      <c r="AN23" s="9"/>
      <c r="AO23" s="1"/>
      <c r="AP23" s="1"/>
      <c r="AQ23" s="1"/>
      <c r="AR23" s="56"/>
      <c r="AS23" s="9"/>
      <c r="AT23" s="1"/>
      <c r="AU23" s="1"/>
      <c r="AV23" s="1"/>
      <c r="AW23" s="23"/>
      <c r="AX23" s="9"/>
      <c r="AY23" s="10">
        <f t="shared" si="3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"/>
  <sheetViews>
    <sheetView zoomScale="70" zoomScaleNormal="70" workbookViewId="0">
      <selection activeCell="W23" sqref="W23"/>
    </sheetView>
  </sheetViews>
  <sheetFormatPr defaultRowHeight="12.75" x14ac:dyDescent="0.2"/>
  <cols>
    <col min="1" max="1" width="29.5703125" customWidth="1"/>
    <col min="8" max="8" width="12.140625" bestFit="1" customWidth="1"/>
    <col min="23" max="23" width="15.85546875" customWidth="1"/>
    <col min="26" max="59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50.2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65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1"/>
      <c r="AA7" s="1"/>
      <c r="AB7" s="1"/>
      <c r="AC7" s="1"/>
      <c r="AD7" s="9"/>
      <c r="AE7" s="1"/>
      <c r="AF7" s="1"/>
      <c r="AG7" s="1"/>
      <c r="AH7" s="1"/>
      <c r="AI7" s="9"/>
      <c r="AJ7" s="1"/>
      <c r="AK7" s="1"/>
      <c r="AL7" s="1"/>
      <c r="AM7" s="22"/>
      <c r="AN7" s="9"/>
      <c r="AO7" s="1"/>
      <c r="AP7" s="1"/>
      <c r="AQ7" s="1"/>
      <c r="AR7" s="1"/>
      <c r="AS7" s="9"/>
      <c r="AT7" s="1"/>
      <c r="AU7" s="1"/>
      <c r="AV7" s="1"/>
      <c r="AW7" s="22"/>
      <c r="AX7" s="9"/>
      <c r="AY7" s="10"/>
    </row>
    <row r="8" spans="1:51" ht="15.75" x14ac:dyDescent="0.2">
      <c r="A8" s="39" t="s">
        <v>10</v>
      </c>
      <c r="B8" s="11">
        <f t="shared" ref="B8:B22" si="0">AY8+Y8</f>
        <v>2</v>
      </c>
      <c r="C8" s="48">
        <f>34*3</f>
        <v>102</v>
      </c>
      <c r="D8" s="50">
        <f t="shared" ref="D8:D22" si="1">B8/C8</f>
        <v>1.9607843137254902E-2</v>
      </c>
      <c r="E8" s="1"/>
      <c r="F8" s="1"/>
      <c r="G8" s="1"/>
      <c r="H8" s="60">
        <v>45548</v>
      </c>
      <c r="I8" s="9">
        <f t="shared" ref="I8:I22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45645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48">
        <f>34*2</f>
        <v>68</v>
      </c>
      <c r="D9" s="50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22"/>
      <c r="P9" s="1"/>
      <c r="Q9" s="1"/>
      <c r="R9" s="14"/>
      <c r="S9" s="9"/>
      <c r="T9" s="1"/>
      <c r="U9" s="1"/>
      <c r="V9" s="1"/>
      <c r="W9" s="60"/>
      <c r="X9" s="9"/>
      <c r="Y9" s="10">
        <f t="shared" ref="Y9:Y22" si="4">I9+N9+S9+X9</f>
        <v>0</v>
      </c>
      <c r="Z9" s="1"/>
      <c r="AA9" s="1"/>
      <c r="AB9" s="1"/>
      <c r="AC9" s="1"/>
      <c r="AD9" s="9"/>
      <c r="AE9" s="1"/>
      <c r="AF9" s="1"/>
      <c r="AG9" s="1"/>
      <c r="AH9" s="1"/>
      <c r="AI9" s="9"/>
      <c r="AJ9" s="1"/>
      <c r="AK9" s="1"/>
      <c r="AL9" s="1"/>
      <c r="AM9" s="22"/>
      <c r="AN9" s="9"/>
      <c r="AO9" s="22"/>
      <c r="AP9" s="1"/>
      <c r="AQ9" s="1"/>
      <c r="AR9" s="23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48">
        <f t="shared" ref="C10:C17" si="5">34*3</f>
        <v>102</v>
      </c>
      <c r="D10" s="50">
        <f t="shared" si="1"/>
        <v>9.8039215686274508E-3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45632</v>
      </c>
      <c r="X10" s="9">
        <v>1</v>
      </c>
      <c r="Y10" s="10">
        <f t="shared" si="4"/>
        <v>1</v>
      </c>
      <c r="Z10" s="1"/>
      <c r="AA10" s="1"/>
      <c r="AB10" s="1"/>
      <c r="AC10" s="23"/>
      <c r="AD10" s="9"/>
      <c r="AE10" s="1"/>
      <c r="AF10" s="1"/>
      <c r="AG10" s="1"/>
      <c r="AH10" s="1"/>
      <c r="AI10" s="9"/>
      <c r="AJ10" s="1"/>
      <c r="AK10" s="1"/>
      <c r="AL10" s="1"/>
      <c r="AM10" s="23"/>
      <c r="AN10" s="9"/>
      <c r="AO10" s="1"/>
      <c r="AP10" s="1"/>
      <c r="AQ10" s="1"/>
      <c r="AR10" s="1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31</v>
      </c>
      <c r="B11" s="49">
        <f t="shared" si="0"/>
        <v>2</v>
      </c>
      <c r="C11" s="48">
        <f>34*4</f>
        <v>136</v>
      </c>
      <c r="D11" s="50">
        <f t="shared" si="1"/>
        <v>1.4705882352941176E-2</v>
      </c>
      <c r="E11" s="1"/>
      <c r="F11" s="1"/>
      <c r="G11" s="1"/>
      <c r="H11" s="60">
        <v>45559</v>
      </c>
      <c r="I11" s="9">
        <f t="shared" si="2"/>
        <v>1</v>
      </c>
      <c r="J11" s="1"/>
      <c r="K11" s="1"/>
      <c r="L11" s="1"/>
      <c r="M11" s="22"/>
      <c r="N11" s="9"/>
      <c r="O11" s="55"/>
      <c r="P11" s="54"/>
      <c r="Q11" s="54"/>
      <c r="R11" s="14"/>
      <c r="S11" s="9"/>
      <c r="T11" s="54"/>
      <c r="U11" s="54"/>
      <c r="V11" s="54"/>
      <c r="W11" s="67">
        <v>45646</v>
      </c>
      <c r="X11" s="9">
        <v>1</v>
      </c>
      <c r="Y11" s="10">
        <f t="shared" si="4"/>
        <v>2</v>
      </c>
      <c r="Z11" s="41"/>
      <c r="AA11" s="41"/>
      <c r="AB11" s="41"/>
      <c r="AC11" s="47"/>
      <c r="AD11" s="42"/>
      <c r="AE11" s="41"/>
      <c r="AF11" s="41"/>
      <c r="AG11" s="41"/>
      <c r="AH11" s="47"/>
      <c r="AI11" s="42"/>
      <c r="AJ11" s="41"/>
      <c r="AK11" s="41"/>
      <c r="AL11" s="41"/>
      <c r="AM11" s="47"/>
      <c r="AN11" s="42"/>
      <c r="AO11" s="22"/>
      <c r="AP11" s="41"/>
      <c r="AQ11" s="41"/>
      <c r="AR11" s="41"/>
      <c r="AS11" s="42"/>
      <c r="AT11" s="41"/>
      <c r="AU11" s="41"/>
      <c r="AV11" s="41"/>
      <c r="AW11" s="47"/>
      <c r="AX11" s="42"/>
      <c r="AY11" s="10">
        <f t="shared" si="3"/>
        <v>0</v>
      </c>
    </row>
    <row r="12" spans="1:51" ht="15.75" x14ac:dyDescent="0.2">
      <c r="A12" s="39" t="s">
        <v>32</v>
      </c>
      <c r="B12" s="49">
        <f t="shared" si="0"/>
        <v>1</v>
      </c>
      <c r="C12" s="48">
        <f>34*3</f>
        <v>102</v>
      </c>
      <c r="D12" s="50">
        <f t="shared" si="1"/>
        <v>9.8039215686274508E-3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1"/>
      <c r="N12" s="9"/>
      <c r="O12" s="54"/>
      <c r="P12" s="54"/>
      <c r="Q12" s="54"/>
      <c r="R12" s="55"/>
      <c r="S12" s="9"/>
      <c r="T12" s="54"/>
      <c r="U12" s="54"/>
      <c r="V12" s="54"/>
      <c r="W12" s="60">
        <v>45643</v>
      </c>
      <c r="X12" s="9">
        <v>1</v>
      </c>
      <c r="Y12" s="10">
        <f t="shared" si="4"/>
        <v>1</v>
      </c>
      <c r="Z12" s="41"/>
      <c r="AA12" s="41"/>
      <c r="AB12" s="41"/>
      <c r="AC12" s="41"/>
      <c r="AD12" s="42"/>
      <c r="AE12" s="41"/>
      <c r="AF12" s="41"/>
      <c r="AG12" s="41"/>
      <c r="AH12" s="41"/>
      <c r="AI12" s="42"/>
      <c r="AJ12" s="41"/>
      <c r="AK12" s="41"/>
      <c r="AL12" s="41"/>
      <c r="AM12" s="47"/>
      <c r="AN12" s="42"/>
      <c r="AO12" s="41"/>
      <c r="AP12" s="41"/>
      <c r="AQ12" s="41"/>
      <c r="AR12" s="41"/>
      <c r="AS12" s="42"/>
      <c r="AT12" s="41"/>
      <c r="AU12" s="41"/>
      <c r="AV12" s="41"/>
      <c r="AW12" s="47"/>
      <c r="AX12" s="42"/>
      <c r="AY12" s="10">
        <f t="shared" si="3"/>
        <v>0</v>
      </c>
    </row>
    <row r="13" spans="1:51" ht="15.75" x14ac:dyDescent="0.2">
      <c r="A13" s="39" t="s">
        <v>37</v>
      </c>
      <c r="B13" s="49">
        <f t="shared" si="0"/>
        <v>0</v>
      </c>
      <c r="C13" s="48">
        <f>34*2</f>
        <v>68</v>
      </c>
      <c r="D13" s="50">
        <f t="shared" si="1"/>
        <v>0</v>
      </c>
      <c r="E13" s="1"/>
      <c r="F13" s="1"/>
      <c r="G13" s="1"/>
      <c r="H13" s="1"/>
      <c r="I13" s="9">
        <f t="shared" si="2"/>
        <v>0</v>
      </c>
      <c r="J13" s="1"/>
      <c r="K13" s="1"/>
      <c r="L13" s="1"/>
      <c r="M13" s="1"/>
      <c r="N13" s="9"/>
      <c r="O13" s="54"/>
      <c r="P13" s="54"/>
      <c r="Q13" s="54"/>
      <c r="R13" s="54"/>
      <c r="S13" s="9"/>
      <c r="T13" s="54"/>
      <c r="U13" s="54"/>
      <c r="V13" s="54"/>
      <c r="W13" s="60"/>
      <c r="X13" s="9"/>
      <c r="Y13" s="10">
        <f t="shared" si="4"/>
        <v>0</v>
      </c>
      <c r="Z13" s="41"/>
      <c r="AA13" s="41"/>
      <c r="AB13" s="41"/>
      <c r="AC13" s="41"/>
      <c r="AD13" s="42"/>
      <c r="AE13" s="41"/>
      <c r="AF13" s="41"/>
      <c r="AG13" s="41"/>
      <c r="AH13" s="41"/>
      <c r="AI13" s="42"/>
      <c r="AJ13" s="41"/>
      <c r="AK13" s="41"/>
      <c r="AL13" s="41"/>
      <c r="AM13" s="41"/>
      <c r="AN13" s="42"/>
      <c r="AO13" s="41"/>
      <c r="AP13" s="41"/>
      <c r="AQ13" s="41"/>
      <c r="AR13" s="41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40" t="s">
        <v>45</v>
      </c>
      <c r="B14" s="49">
        <f t="shared" si="0"/>
        <v>1</v>
      </c>
      <c r="C14" s="48">
        <f>34*2</f>
        <v>68</v>
      </c>
      <c r="D14" s="50">
        <f t="shared" si="1"/>
        <v>1.4705882352941176E-2</v>
      </c>
      <c r="E14" s="1"/>
      <c r="F14" s="1"/>
      <c r="G14" s="1"/>
      <c r="H14" s="1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45639</v>
      </c>
      <c r="X14" s="9">
        <v>1</v>
      </c>
      <c r="Y14" s="10">
        <f t="shared" si="4"/>
        <v>1</v>
      </c>
      <c r="Z14" s="41"/>
      <c r="AA14" s="41"/>
      <c r="AB14" s="41"/>
      <c r="AC14" s="41"/>
      <c r="AD14" s="42"/>
      <c r="AE14" s="41"/>
      <c r="AF14" s="41"/>
      <c r="AG14" s="41"/>
      <c r="AH14" s="47"/>
      <c r="AI14" s="42"/>
      <c r="AJ14" s="41"/>
      <c r="AK14" s="41"/>
      <c r="AL14" s="41"/>
      <c r="AM14" s="41"/>
      <c r="AN14" s="42"/>
      <c r="AO14" s="47"/>
      <c r="AP14" s="41"/>
      <c r="AQ14" s="41"/>
      <c r="AR14" s="41"/>
      <c r="AS14" s="42"/>
      <c r="AT14" s="41"/>
      <c r="AU14" s="41"/>
      <c r="AV14" s="41"/>
      <c r="AW14" s="47"/>
      <c r="AX14" s="42"/>
      <c r="AY14" s="10">
        <f t="shared" si="3"/>
        <v>0</v>
      </c>
    </row>
    <row r="15" spans="1:51" ht="15.75" x14ac:dyDescent="0.2">
      <c r="A15" s="39" t="s">
        <v>30</v>
      </c>
      <c r="B15" s="49">
        <f t="shared" si="0"/>
        <v>1</v>
      </c>
      <c r="C15" s="48">
        <f>34*1</f>
        <v>34</v>
      </c>
      <c r="D15" s="50">
        <f t="shared" si="1"/>
        <v>2.9411764705882353E-2</v>
      </c>
      <c r="E15" s="1"/>
      <c r="F15" s="1"/>
      <c r="G15" s="1"/>
      <c r="H15" s="1"/>
      <c r="I15" s="9">
        <f t="shared" si="2"/>
        <v>0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60">
        <v>45644</v>
      </c>
      <c r="X15" s="9">
        <v>1</v>
      </c>
      <c r="Y15" s="10">
        <f t="shared" si="4"/>
        <v>1</v>
      </c>
      <c r="Z15" s="41"/>
      <c r="AA15" s="41"/>
      <c r="AB15" s="41"/>
      <c r="AC15" s="41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7"/>
      <c r="AP15" s="41"/>
      <c r="AQ15" s="41"/>
      <c r="AR15" s="41"/>
      <c r="AS15" s="42"/>
      <c r="AT15" s="41"/>
      <c r="AU15" s="41"/>
      <c r="AV15" s="41"/>
      <c r="AW15" s="47"/>
      <c r="AX15" s="42"/>
      <c r="AY15" s="10">
        <f t="shared" si="3"/>
        <v>0</v>
      </c>
    </row>
    <row r="16" spans="1:51" ht="15.75" x14ac:dyDescent="0.2">
      <c r="A16" s="39" t="s">
        <v>27</v>
      </c>
      <c r="B16" s="49">
        <f t="shared" si="0"/>
        <v>1</v>
      </c>
      <c r="C16" s="48">
        <f>34*2</f>
        <v>68</v>
      </c>
      <c r="D16" s="50">
        <f t="shared" si="1"/>
        <v>1.4705882352941176E-2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1"/>
      <c r="N16" s="9"/>
      <c r="O16" s="1"/>
      <c r="P16" s="1"/>
      <c r="Q16" s="1"/>
      <c r="R16" s="22"/>
      <c r="S16" s="9"/>
      <c r="T16" s="1"/>
      <c r="U16" s="1"/>
      <c r="V16" s="1"/>
      <c r="W16" s="60">
        <v>45636</v>
      </c>
      <c r="X16" s="9">
        <v>1</v>
      </c>
      <c r="Y16" s="10">
        <f t="shared" si="4"/>
        <v>1</v>
      </c>
      <c r="Z16" s="41"/>
      <c r="AA16" s="41"/>
      <c r="AB16" s="41"/>
      <c r="AC16" s="41"/>
      <c r="AD16" s="42"/>
      <c r="AE16" s="41"/>
      <c r="AF16" s="41"/>
      <c r="AG16" s="41"/>
      <c r="AH16" s="41"/>
      <c r="AI16" s="42"/>
      <c r="AJ16" s="41"/>
      <c r="AK16" s="41"/>
      <c r="AL16" s="41"/>
      <c r="AM16" s="41"/>
      <c r="AN16" s="42"/>
      <c r="AO16" s="47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34</v>
      </c>
      <c r="B17" s="49">
        <v>3</v>
      </c>
      <c r="C17" s="48">
        <f t="shared" si="5"/>
        <v>102</v>
      </c>
      <c r="D17" s="50">
        <f t="shared" si="1"/>
        <v>2.9411764705882353E-2</v>
      </c>
      <c r="E17" s="1"/>
      <c r="F17" s="1"/>
      <c r="G17" s="1"/>
      <c r="H17" s="60">
        <v>45560</v>
      </c>
      <c r="I17" s="9">
        <f t="shared" si="2"/>
        <v>1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60">
        <v>45638</v>
      </c>
      <c r="X17" s="9">
        <v>1</v>
      </c>
      <c r="Y17" s="10">
        <f t="shared" si="4"/>
        <v>2</v>
      </c>
      <c r="Z17" s="41"/>
      <c r="AA17" s="41"/>
      <c r="AB17" s="41"/>
      <c r="AC17" s="41"/>
      <c r="AD17" s="42"/>
      <c r="AE17" s="41"/>
      <c r="AF17" s="41"/>
      <c r="AG17" s="41"/>
      <c r="AH17" s="41"/>
      <c r="AI17" s="42"/>
      <c r="AJ17" s="41"/>
      <c r="AK17" s="41"/>
      <c r="AL17" s="41"/>
      <c r="AM17" s="47"/>
      <c r="AN17" s="42"/>
      <c r="AO17" s="41"/>
      <c r="AP17" s="41"/>
      <c r="AQ17" s="41"/>
      <c r="AR17" s="41"/>
      <c r="AS17" s="42"/>
      <c r="AT17" s="47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38</v>
      </c>
      <c r="B18" s="49">
        <f t="shared" si="0"/>
        <v>1</v>
      </c>
      <c r="C18" s="48">
        <f>34*2</f>
        <v>68</v>
      </c>
      <c r="D18" s="50">
        <f t="shared" si="1"/>
        <v>1.4705882352941176E-2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>
        <v>45631</v>
      </c>
      <c r="X18" s="9">
        <v>1</v>
      </c>
      <c r="Y18" s="10">
        <f t="shared" si="4"/>
        <v>1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7"/>
      <c r="AU18" s="41"/>
      <c r="AV18" s="41"/>
      <c r="AW18" s="41"/>
      <c r="AX18" s="42"/>
      <c r="AY18" s="10">
        <f t="shared" si="3"/>
        <v>0</v>
      </c>
    </row>
    <row r="19" spans="1:51" ht="15.75" x14ac:dyDescent="0.2">
      <c r="A19" s="39" t="s">
        <v>28</v>
      </c>
      <c r="B19" s="49">
        <f t="shared" si="0"/>
        <v>1</v>
      </c>
      <c r="C19" s="48">
        <f>34*2</f>
        <v>68</v>
      </c>
      <c r="D19" s="50">
        <f t="shared" si="1"/>
        <v>1.4705882352941176E-2</v>
      </c>
      <c r="E19" s="1"/>
      <c r="F19" s="1"/>
      <c r="G19" s="1"/>
      <c r="H19" s="1"/>
      <c r="I19" s="9">
        <f t="shared" si="2"/>
        <v>0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22"/>
      <c r="U19" s="1"/>
      <c r="V19" s="1"/>
      <c r="W19" s="65">
        <v>45637</v>
      </c>
      <c r="X19" s="9">
        <v>1</v>
      </c>
      <c r="Y19" s="10">
        <f t="shared" si="4"/>
        <v>1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7"/>
      <c r="AP19" s="41"/>
      <c r="AQ19" s="41"/>
      <c r="AR19" s="41"/>
      <c r="AS19" s="42"/>
      <c r="AT19" s="41"/>
      <c r="AU19" s="41"/>
      <c r="AV19" s="41"/>
      <c r="AW19" s="47"/>
      <c r="AX19" s="42"/>
      <c r="AY19" s="10">
        <f t="shared" si="3"/>
        <v>0</v>
      </c>
    </row>
    <row r="20" spans="1:51" ht="15.75" x14ac:dyDescent="0.2">
      <c r="A20" s="39" t="s">
        <v>46</v>
      </c>
      <c r="B20" s="49">
        <f t="shared" si="0"/>
        <v>0</v>
      </c>
      <c r="C20" s="48">
        <f>34*1</f>
        <v>34</v>
      </c>
      <c r="D20" s="50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1"/>
      <c r="N20" s="9"/>
      <c r="O20" s="1"/>
      <c r="P20" s="1"/>
      <c r="Q20" s="1"/>
      <c r="R20" s="1"/>
      <c r="S20" s="9"/>
      <c r="T20" s="1"/>
      <c r="U20" s="1"/>
      <c r="V20" s="1"/>
      <c r="W20" s="60"/>
      <c r="X20" s="9"/>
      <c r="Y20" s="10">
        <f t="shared" si="4"/>
        <v>0</v>
      </c>
      <c r="Z20" s="41"/>
      <c r="AA20" s="41"/>
      <c r="AB20" s="41"/>
      <c r="AC20" s="41"/>
      <c r="AD20" s="42"/>
      <c r="AE20" s="41"/>
      <c r="AF20" s="41"/>
      <c r="AG20" s="41"/>
      <c r="AH20" s="41"/>
      <c r="AI20" s="42"/>
      <c r="AJ20" s="41"/>
      <c r="AK20" s="41"/>
      <c r="AL20" s="41"/>
      <c r="AM20" s="41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15</v>
      </c>
      <c r="B21" s="49">
        <f t="shared" si="0"/>
        <v>0</v>
      </c>
      <c r="C21" s="48">
        <f>34*2</f>
        <v>68</v>
      </c>
      <c r="D21" s="50">
        <f t="shared" si="1"/>
        <v>0</v>
      </c>
      <c r="E21" s="1"/>
      <c r="F21" s="1"/>
      <c r="G21" s="1"/>
      <c r="H21" s="1"/>
      <c r="I21" s="9">
        <f t="shared" si="2"/>
        <v>0</v>
      </c>
      <c r="J21" s="1"/>
      <c r="K21" s="1"/>
      <c r="L21" s="1"/>
      <c r="M21" s="1"/>
      <c r="N21" s="9"/>
      <c r="O21" s="1"/>
      <c r="P21" s="1"/>
      <c r="Q21" s="1"/>
      <c r="R21" s="1"/>
      <c r="S21" s="9"/>
      <c r="T21" s="1"/>
      <c r="U21" s="1"/>
      <c r="V21" s="1"/>
      <c r="W21" s="22"/>
      <c r="X21" s="9"/>
      <c r="Y21" s="10">
        <f t="shared" si="4"/>
        <v>0</v>
      </c>
      <c r="Z21" s="41"/>
      <c r="AA21" s="41"/>
      <c r="AB21" s="41"/>
      <c r="AC21" s="41"/>
      <c r="AD21" s="42"/>
      <c r="AE21" s="41"/>
      <c r="AF21" s="41"/>
      <c r="AG21" s="41"/>
      <c r="AH21" s="47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7"/>
      <c r="AX21" s="42"/>
      <c r="AY21" s="10">
        <f t="shared" si="3"/>
        <v>0</v>
      </c>
    </row>
    <row r="22" spans="1:51" ht="15.75" x14ac:dyDescent="0.2">
      <c r="A22" s="39" t="s">
        <v>47</v>
      </c>
      <c r="B22" s="49">
        <f t="shared" si="0"/>
        <v>0</v>
      </c>
      <c r="C22" s="48">
        <f>34*1</f>
        <v>34</v>
      </c>
      <c r="D22" s="50">
        <f t="shared" si="1"/>
        <v>0</v>
      </c>
      <c r="E22" s="1"/>
      <c r="F22" s="1"/>
      <c r="G22" s="1"/>
      <c r="H22" s="22"/>
      <c r="I22" s="9">
        <f t="shared" si="2"/>
        <v>0</v>
      </c>
      <c r="J22" s="1"/>
      <c r="K22" s="1"/>
      <c r="L22" s="1"/>
      <c r="M22" s="1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41"/>
      <c r="AA22" s="41"/>
      <c r="AB22" s="41"/>
      <c r="AC22" s="41"/>
      <c r="AD22" s="42"/>
      <c r="AE22" s="41"/>
      <c r="AF22" s="41"/>
      <c r="AG22" s="41"/>
      <c r="AH22" s="41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48</v>
      </c>
      <c r="B23" s="49">
        <f>AY23+Y23</f>
        <v>0</v>
      </c>
      <c r="C23" s="48">
        <f>34*1</f>
        <v>34</v>
      </c>
      <c r="D23" s="50">
        <f>B23/C23</f>
        <v>0</v>
      </c>
      <c r="E23" s="1"/>
      <c r="F23" s="1"/>
      <c r="G23" s="1"/>
      <c r="H23" s="22"/>
      <c r="I23" s="9"/>
      <c r="J23" s="1"/>
      <c r="K23" s="1"/>
      <c r="L23" s="1"/>
      <c r="M23" s="1"/>
      <c r="N23" s="9"/>
      <c r="O23" s="54"/>
      <c r="P23" s="54"/>
      <c r="Q23" s="54"/>
      <c r="R23" s="55"/>
      <c r="S23" s="9"/>
      <c r="T23" s="54"/>
      <c r="U23" s="54"/>
      <c r="V23" s="54"/>
      <c r="W23" s="60"/>
      <c r="X23" s="9"/>
      <c r="Y23" s="10">
        <f>I23+N23+S23+X23</f>
        <v>0</v>
      </c>
      <c r="Z23" s="41"/>
      <c r="AA23" s="41"/>
      <c r="AB23" s="41"/>
      <c r="AC23" s="41"/>
      <c r="AD23" s="42"/>
      <c r="AE23" s="41"/>
      <c r="AF23" s="41"/>
      <c r="AG23" s="41"/>
      <c r="AH23" s="41"/>
      <c r="AI23" s="42"/>
      <c r="AJ23" s="41"/>
      <c r="AK23" s="41"/>
      <c r="AL23" s="41"/>
      <c r="AM23" s="47"/>
      <c r="AN23" s="42"/>
      <c r="AO23" s="41"/>
      <c r="AP23" s="41"/>
      <c r="AQ23" s="41"/>
      <c r="AR23" s="41"/>
      <c r="AS23" s="42"/>
      <c r="AT23" s="41"/>
      <c r="AU23" s="41"/>
      <c r="AV23" s="41"/>
      <c r="AW23" s="47"/>
      <c r="AX23" s="42"/>
      <c r="AY23" s="10"/>
    </row>
    <row r="24" spans="1:51" ht="15.75" x14ac:dyDescent="0.2">
      <c r="A24" s="39" t="s">
        <v>49</v>
      </c>
      <c r="B24" s="49">
        <f>AY24+Y24</f>
        <v>0</v>
      </c>
      <c r="C24" s="48">
        <f>34*1</f>
        <v>34</v>
      </c>
      <c r="D24" s="50">
        <f>B24/C24</f>
        <v>0</v>
      </c>
      <c r="E24" s="1"/>
      <c r="F24" s="1"/>
      <c r="G24" s="1"/>
      <c r="H24" s="1"/>
      <c r="I24" s="9"/>
      <c r="J24" s="1"/>
      <c r="K24" s="1"/>
      <c r="L24" s="1"/>
      <c r="M24" s="1"/>
      <c r="N24" s="9"/>
      <c r="O24" s="1"/>
      <c r="P24" s="1"/>
      <c r="Q24" s="1"/>
      <c r="R24" s="1"/>
      <c r="S24" s="9"/>
      <c r="T24" s="22"/>
      <c r="U24" s="1"/>
      <c r="V24" s="1"/>
      <c r="W24" s="60"/>
      <c r="X24" s="9"/>
      <c r="Y24" s="10">
        <f>I24+N24+S24+X24</f>
        <v>0</v>
      </c>
      <c r="Z24" s="41"/>
      <c r="AA24" s="41"/>
      <c r="AB24" s="41"/>
      <c r="AC24" s="41"/>
      <c r="AD24" s="42"/>
      <c r="AE24" s="41"/>
      <c r="AF24" s="41"/>
      <c r="AG24" s="41"/>
      <c r="AH24" s="47"/>
      <c r="AI24" s="42"/>
      <c r="AJ24" s="41"/>
      <c r="AK24" s="41"/>
      <c r="AL24" s="41"/>
      <c r="AM24" s="41"/>
      <c r="AN24" s="42"/>
      <c r="AO24" s="47"/>
      <c r="AP24" s="41"/>
      <c r="AQ24" s="41"/>
      <c r="AR24" s="41"/>
      <c r="AS24" s="42"/>
      <c r="AT24" s="41"/>
      <c r="AU24" s="41"/>
      <c r="AV24" s="41"/>
      <c r="AW24" s="47"/>
      <c r="AX24" s="42"/>
      <c r="AY24" s="10"/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"/>
  <sheetViews>
    <sheetView topLeftCell="A3" zoomScale="68" zoomScaleNormal="68" workbookViewId="0">
      <selection activeCell="W21" sqref="W21"/>
    </sheetView>
  </sheetViews>
  <sheetFormatPr defaultRowHeight="12.75" x14ac:dyDescent="0.2"/>
  <cols>
    <col min="1" max="1" width="13.5703125" customWidth="1"/>
    <col min="3" max="3" width="10.7109375" bestFit="1" customWidth="1"/>
    <col min="8" max="8" width="13.140625" bestFit="1" customWidth="1"/>
    <col min="23" max="23" width="13.5703125" customWidth="1"/>
    <col min="26" max="59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27.7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66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1"/>
      <c r="AA7" s="1"/>
      <c r="AB7" s="1"/>
      <c r="AC7" s="1"/>
      <c r="AD7" s="9"/>
      <c r="AE7" s="1"/>
      <c r="AF7" s="1"/>
      <c r="AG7" s="1"/>
      <c r="AH7" s="1"/>
      <c r="AI7" s="9"/>
      <c r="AJ7" s="1"/>
      <c r="AK7" s="1"/>
      <c r="AL7" s="1"/>
      <c r="AM7" s="22"/>
      <c r="AN7" s="9"/>
      <c r="AO7" s="1"/>
      <c r="AP7" s="1"/>
      <c r="AQ7" s="1"/>
      <c r="AR7" s="1"/>
      <c r="AS7" s="9"/>
      <c r="AT7" s="1"/>
      <c r="AU7" s="1"/>
      <c r="AV7" s="1"/>
      <c r="AW7" s="22"/>
      <c r="AX7" s="9"/>
      <c r="AY7" s="10"/>
    </row>
    <row r="8" spans="1:51" ht="15.75" x14ac:dyDescent="0.2">
      <c r="A8" s="39" t="s">
        <v>10</v>
      </c>
      <c r="B8" s="11">
        <f t="shared" ref="B8:B22" si="0">AY8+Y8</f>
        <v>2</v>
      </c>
      <c r="C8" s="48">
        <f>34*3</f>
        <v>102</v>
      </c>
      <c r="D8" s="50">
        <f t="shared" ref="D8:D22" si="1">B8/C8</f>
        <v>1.9607843137254902E-2</v>
      </c>
      <c r="E8" s="1"/>
      <c r="F8" s="1"/>
      <c r="G8" s="1"/>
      <c r="H8" s="22">
        <v>45561</v>
      </c>
      <c r="I8" s="9">
        <f t="shared" ref="I8:I22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45645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48">
        <f>34*2</f>
        <v>68</v>
      </c>
      <c r="D9" s="50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22"/>
      <c r="P9" s="1"/>
      <c r="Q9" s="1"/>
      <c r="R9" s="14"/>
      <c r="S9" s="9"/>
      <c r="T9" s="1"/>
      <c r="U9" s="1"/>
      <c r="V9" s="1"/>
      <c r="W9" s="60"/>
      <c r="X9" s="9"/>
      <c r="Y9" s="10">
        <f t="shared" ref="Y9:Y22" si="4">I9+N9+S9+X9</f>
        <v>0</v>
      </c>
      <c r="Z9" s="1"/>
      <c r="AA9" s="1"/>
      <c r="AB9" s="1"/>
      <c r="AC9" s="1"/>
      <c r="AD9" s="9"/>
      <c r="AE9" s="1"/>
      <c r="AF9" s="1"/>
      <c r="AG9" s="1"/>
      <c r="AH9" s="1"/>
      <c r="AI9" s="9"/>
      <c r="AJ9" s="1"/>
      <c r="AK9" s="1"/>
      <c r="AL9" s="1"/>
      <c r="AM9" s="22"/>
      <c r="AN9" s="9"/>
      <c r="AO9" s="22"/>
      <c r="AP9" s="1"/>
      <c r="AQ9" s="1"/>
      <c r="AR9" s="23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48">
        <f t="shared" ref="C10:C17" si="5">34*3</f>
        <v>102</v>
      </c>
      <c r="D10" s="50">
        <f t="shared" si="1"/>
        <v>9.8039215686274508E-3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45631</v>
      </c>
      <c r="X10" s="9">
        <v>1</v>
      </c>
      <c r="Y10" s="10">
        <f t="shared" si="4"/>
        <v>1</v>
      </c>
      <c r="Z10" s="1"/>
      <c r="AA10" s="1"/>
      <c r="AB10" s="1"/>
      <c r="AC10" s="23"/>
      <c r="AD10" s="9"/>
      <c r="AE10" s="1"/>
      <c r="AF10" s="1"/>
      <c r="AG10" s="1"/>
      <c r="AH10" s="1"/>
      <c r="AI10" s="9"/>
      <c r="AJ10" s="1"/>
      <c r="AK10" s="1"/>
      <c r="AL10" s="1"/>
      <c r="AM10" s="23"/>
      <c r="AN10" s="9"/>
      <c r="AO10" s="1"/>
      <c r="AP10" s="1"/>
      <c r="AQ10" s="1"/>
      <c r="AR10" s="1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31</v>
      </c>
      <c r="B11" s="49">
        <f t="shared" si="0"/>
        <v>2</v>
      </c>
      <c r="C11" s="48">
        <f>34*3</f>
        <v>102</v>
      </c>
      <c r="D11" s="50">
        <f t="shared" si="1"/>
        <v>1.9607843137254902E-2</v>
      </c>
      <c r="E11" s="1"/>
      <c r="F11" s="1"/>
      <c r="G11" s="1"/>
      <c r="H11" s="22">
        <v>45559</v>
      </c>
      <c r="I11" s="9">
        <f t="shared" si="2"/>
        <v>1</v>
      </c>
      <c r="J11" s="1"/>
      <c r="K11" s="1"/>
      <c r="L11" s="1"/>
      <c r="M11" s="22"/>
      <c r="N11" s="9"/>
      <c r="O11" s="55"/>
      <c r="P11" s="54"/>
      <c r="Q11" s="54"/>
      <c r="R11" s="14"/>
      <c r="S11" s="9"/>
      <c r="T11" s="54"/>
      <c r="U11" s="54"/>
      <c r="V11" s="54"/>
      <c r="W11" s="60">
        <v>45646</v>
      </c>
      <c r="X11" s="9">
        <v>1</v>
      </c>
      <c r="Y11" s="10">
        <f t="shared" si="4"/>
        <v>2</v>
      </c>
      <c r="Z11" s="41"/>
      <c r="AA11" s="41"/>
      <c r="AB11" s="41"/>
      <c r="AC11" s="47"/>
      <c r="AD11" s="42"/>
      <c r="AE11" s="41"/>
      <c r="AF11" s="41"/>
      <c r="AG11" s="41"/>
      <c r="AH11" s="47"/>
      <c r="AI11" s="42"/>
      <c r="AJ11" s="41"/>
      <c r="AK11" s="41"/>
      <c r="AL11" s="41"/>
      <c r="AM11" s="47"/>
      <c r="AN11" s="42"/>
      <c r="AO11" s="22"/>
      <c r="AP11" s="41"/>
      <c r="AQ11" s="41"/>
      <c r="AR11" s="41"/>
      <c r="AS11" s="42"/>
      <c r="AT11" s="41"/>
      <c r="AU11" s="41"/>
      <c r="AV11" s="41"/>
      <c r="AW11" s="47"/>
      <c r="AX11" s="42"/>
      <c r="AY11" s="10">
        <f t="shared" si="3"/>
        <v>0</v>
      </c>
    </row>
    <row r="12" spans="1:51" ht="15.75" x14ac:dyDescent="0.2">
      <c r="A12" s="39" t="s">
        <v>32</v>
      </c>
      <c r="B12" s="49">
        <f t="shared" si="0"/>
        <v>1</v>
      </c>
      <c r="C12" s="48">
        <f>34*2</f>
        <v>68</v>
      </c>
      <c r="D12" s="50">
        <f t="shared" si="1"/>
        <v>1.4705882352941176E-2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1"/>
      <c r="N12" s="9"/>
      <c r="O12" s="54"/>
      <c r="P12" s="54"/>
      <c r="Q12" s="54"/>
      <c r="R12" s="55"/>
      <c r="S12" s="9"/>
      <c r="T12" s="54"/>
      <c r="U12" s="54"/>
      <c r="V12" s="54"/>
      <c r="W12" s="60">
        <v>45643</v>
      </c>
      <c r="X12" s="9">
        <v>1</v>
      </c>
      <c r="Y12" s="10">
        <f t="shared" si="4"/>
        <v>1</v>
      </c>
      <c r="Z12" s="41"/>
      <c r="AA12" s="41"/>
      <c r="AB12" s="41"/>
      <c r="AC12" s="41"/>
      <c r="AD12" s="42"/>
      <c r="AE12" s="41"/>
      <c r="AF12" s="41"/>
      <c r="AG12" s="41"/>
      <c r="AH12" s="41"/>
      <c r="AI12" s="42"/>
      <c r="AJ12" s="41"/>
      <c r="AK12" s="41"/>
      <c r="AL12" s="41"/>
      <c r="AM12" s="47"/>
      <c r="AN12" s="42"/>
      <c r="AO12" s="41"/>
      <c r="AP12" s="41"/>
      <c r="AQ12" s="41"/>
      <c r="AR12" s="41"/>
      <c r="AS12" s="42"/>
      <c r="AT12" s="41"/>
      <c r="AU12" s="41"/>
      <c r="AV12" s="41"/>
      <c r="AW12" s="47"/>
      <c r="AX12" s="42"/>
      <c r="AY12" s="10">
        <f t="shared" si="3"/>
        <v>0</v>
      </c>
    </row>
    <row r="13" spans="1:51" ht="15.75" x14ac:dyDescent="0.2">
      <c r="A13" s="39" t="s">
        <v>37</v>
      </c>
      <c r="B13" s="49">
        <f t="shared" si="0"/>
        <v>0</v>
      </c>
      <c r="C13" s="48">
        <f>34*1</f>
        <v>34</v>
      </c>
      <c r="D13" s="50">
        <f t="shared" si="1"/>
        <v>0</v>
      </c>
      <c r="E13" s="1"/>
      <c r="F13" s="1"/>
      <c r="G13" s="1"/>
      <c r="H13" s="1"/>
      <c r="I13" s="9">
        <f t="shared" si="2"/>
        <v>0</v>
      </c>
      <c r="J13" s="1"/>
      <c r="K13" s="1"/>
      <c r="L13" s="1"/>
      <c r="M13" s="1"/>
      <c r="N13" s="9"/>
      <c r="O13" s="54"/>
      <c r="P13" s="54"/>
      <c r="Q13" s="54"/>
      <c r="R13" s="54"/>
      <c r="S13" s="9"/>
      <c r="T13" s="54"/>
      <c r="U13" s="54"/>
      <c r="V13" s="54"/>
      <c r="W13" s="60"/>
      <c r="X13" s="9"/>
      <c r="Y13" s="10">
        <f t="shared" si="4"/>
        <v>0</v>
      </c>
      <c r="Z13" s="41"/>
      <c r="AA13" s="41"/>
      <c r="AB13" s="41"/>
      <c r="AC13" s="41"/>
      <c r="AD13" s="42"/>
      <c r="AE13" s="41"/>
      <c r="AF13" s="41"/>
      <c r="AG13" s="41"/>
      <c r="AH13" s="41"/>
      <c r="AI13" s="42"/>
      <c r="AJ13" s="41"/>
      <c r="AK13" s="41"/>
      <c r="AL13" s="41"/>
      <c r="AM13" s="41"/>
      <c r="AN13" s="42"/>
      <c r="AO13" s="41"/>
      <c r="AP13" s="41"/>
      <c r="AQ13" s="41"/>
      <c r="AR13" s="41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40" t="s">
        <v>45</v>
      </c>
      <c r="B14" s="49">
        <f t="shared" si="0"/>
        <v>1</v>
      </c>
      <c r="C14" s="48">
        <f>34*2</f>
        <v>68</v>
      </c>
      <c r="D14" s="50">
        <f t="shared" si="1"/>
        <v>1.4705882352941176E-2</v>
      </c>
      <c r="E14" s="1"/>
      <c r="F14" s="1"/>
      <c r="G14" s="1"/>
      <c r="H14" s="1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45639</v>
      </c>
      <c r="X14" s="9">
        <v>1</v>
      </c>
      <c r="Y14" s="10">
        <f t="shared" si="4"/>
        <v>1</v>
      </c>
      <c r="Z14" s="41"/>
      <c r="AA14" s="41"/>
      <c r="AB14" s="41"/>
      <c r="AC14" s="41"/>
      <c r="AD14" s="42"/>
      <c r="AE14" s="41"/>
      <c r="AF14" s="41"/>
      <c r="AG14" s="41"/>
      <c r="AH14" s="47"/>
      <c r="AI14" s="42"/>
      <c r="AJ14" s="41"/>
      <c r="AK14" s="41"/>
      <c r="AL14" s="41"/>
      <c r="AM14" s="41"/>
      <c r="AN14" s="42"/>
      <c r="AO14" s="47"/>
      <c r="AP14" s="41"/>
      <c r="AQ14" s="41"/>
      <c r="AR14" s="41"/>
      <c r="AS14" s="42"/>
      <c r="AT14" s="41"/>
      <c r="AU14" s="41"/>
      <c r="AV14" s="41"/>
      <c r="AW14" s="47"/>
      <c r="AX14" s="42"/>
      <c r="AY14" s="10">
        <f t="shared" si="3"/>
        <v>0</v>
      </c>
    </row>
    <row r="15" spans="1:51" ht="15.75" x14ac:dyDescent="0.2">
      <c r="A15" s="39" t="s">
        <v>30</v>
      </c>
      <c r="B15" s="49">
        <f t="shared" si="0"/>
        <v>2</v>
      </c>
      <c r="C15" s="48">
        <f>34*1</f>
        <v>34</v>
      </c>
      <c r="D15" s="50">
        <f t="shared" si="1"/>
        <v>5.8823529411764705E-2</v>
      </c>
      <c r="E15" s="1"/>
      <c r="F15" s="1"/>
      <c r="G15" s="1"/>
      <c r="H15" s="60">
        <v>45560</v>
      </c>
      <c r="I15" s="9">
        <f t="shared" si="2"/>
        <v>1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60">
        <v>45644</v>
      </c>
      <c r="X15" s="9">
        <v>1</v>
      </c>
      <c r="Y15" s="10">
        <f t="shared" si="4"/>
        <v>2</v>
      </c>
      <c r="Z15" s="41"/>
      <c r="AA15" s="41"/>
      <c r="AB15" s="41"/>
      <c r="AC15" s="41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7"/>
      <c r="AP15" s="41"/>
      <c r="AQ15" s="41"/>
      <c r="AR15" s="41"/>
      <c r="AS15" s="42"/>
      <c r="AT15" s="41"/>
      <c r="AU15" s="41"/>
      <c r="AV15" s="41"/>
      <c r="AW15" s="47"/>
      <c r="AX15" s="42"/>
      <c r="AY15" s="10">
        <f t="shared" si="3"/>
        <v>0</v>
      </c>
    </row>
    <row r="16" spans="1:51" ht="15.75" x14ac:dyDescent="0.2">
      <c r="A16" s="39" t="s">
        <v>27</v>
      </c>
      <c r="B16" s="49">
        <f t="shared" si="0"/>
        <v>1</v>
      </c>
      <c r="C16" s="48">
        <f>34*2</f>
        <v>68</v>
      </c>
      <c r="D16" s="50">
        <f t="shared" si="1"/>
        <v>1.4705882352941176E-2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1"/>
      <c r="N16" s="9"/>
      <c r="O16" s="1"/>
      <c r="P16" s="1"/>
      <c r="Q16" s="1"/>
      <c r="R16" s="22"/>
      <c r="S16" s="9"/>
      <c r="T16" s="1"/>
      <c r="U16" s="1"/>
      <c r="V16" s="1"/>
      <c r="W16" s="60">
        <v>45636</v>
      </c>
      <c r="X16" s="9">
        <v>1</v>
      </c>
      <c r="Y16" s="10">
        <f t="shared" si="4"/>
        <v>1</v>
      </c>
      <c r="Z16" s="41"/>
      <c r="AA16" s="41"/>
      <c r="AB16" s="41"/>
      <c r="AC16" s="41"/>
      <c r="AD16" s="42"/>
      <c r="AE16" s="41"/>
      <c r="AF16" s="41"/>
      <c r="AG16" s="41"/>
      <c r="AH16" s="41"/>
      <c r="AI16" s="42"/>
      <c r="AJ16" s="41"/>
      <c r="AK16" s="41"/>
      <c r="AL16" s="41"/>
      <c r="AM16" s="41"/>
      <c r="AN16" s="42"/>
      <c r="AO16" s="47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34</v>
      </c>
      <c r="B17" s="49">
        <f t="shared" si="0"/>
        <v>1</v>
      </c>
      <c r="C17" s="48">
        <f t="shared" si="5"/>
        <v>102</v>
      </c>
      <c r="D17" s="50">
        <f t="shared" si="1"/>
        <v>9.8039215686274508E-3</v>
      </c>
      <c r="E17" s="1"/>
      <c r="F17" s="1"/>
      <c r="G17" s="1"/>
      <c r="H17" s="1"/>
      <c r="I17" s="9">
        <f t="shared" si="2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60">
        <v>45637</v>
      </c>
      <c r="X17" s="9">
        <v>1</v>
      </c>
      <c r="Y17" s="10">
        <f t="shared" si="4"/>
        <v>1</v>
      </c>
      <c r="Z17" s="41"/>
      <c r="AA17" s="41"/>
      <c r="AB17" s="41"/>
      <c r="AC17" s="41"/>
      <c r="AD17" s="42"/>
      <c r="AE17" s="41"/>
      <c r="AF17" s="41"/>
      <c r="AG17" s="41"/>
      <c r="AH17" s="41"/>
      <c r="AI17" s="42"/>
      <c r="AJ17" s="41"/>
      <c r="AK17" s="41"/>
      <c r="AL17" s="41"/>
      <c r="AM17" s="47"/>
      <c r="AN17" s="42"/>
      <c r="AO17" s="41"/>
      <c r="AP17" s="41"/>
      <c r="AQ17" s="41"/>
      <c r="AR17" s="41"/>
      <c r="AS17" s="42"/>
      <c r="AT17" s="47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38</v>
      </c>
      <c r="B18" s="49">
        <f t="shared" si="0"/>
        <v>1</v>
      </c>
      <c r="C18" s="48">
        <f>34*2</f>
        <v>68</v>
      </c>
      <c r="D18" s="50">
        <f t="shared" si="1"/>
        <v>1.4705882352941176E-2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>
        <v>45632</v>
      </c>
      <c r="X18" s="9">
        <v>1</v>
      </c>
      <c r="Y18" s="10">
        <f t="shared" si="4"/>
        <v>1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7"/>
      <c r="AU18" s="41"/>
      <c r="AV18" s="41"/>
      <c r="AW18" s="41"/>
      <c r="AX18" s="42"/>
      <c r="AY18" s="10">
        <f t="shared" si="3"/>
        <v>0</v>
      </c>
    </row>
    <row r="19" spans="1:51" ht="15.75" x14ac:dyDescent="0.2">
      <c r="A19" s="39" t="s">
        <v>28</v>
      </c>
      <c r="B19" s="49">
        <f t="shared" si="0"/>
        <v>1</v>
      </c>
      <c r="C19" s="48">
        <f>34*2</f>
        <v>68</v>
      </c>
      <c r="D19" s="50">
        <f t="shared" si="1"/>
        <v>1.4705882352941176E-2</v>
      </c>
      <c r="E19" s="1"/>
      <c r="F19" s="1"/>
      <c r="G19" s="1"/>
      <c r="H19" s="1"/>
      <c r="I19" s="9">
        <f t="shared" si="2"/>
        <v>0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22"/>
      <c r="U19" s="1"/>
      <c r="V19" s="1"/>
      <c r="W19" s="65">
        <v>45630</v>
      </c>
      <c r="X19" s="9">
        <v>1</v>
      </c>
      <c r="Y19" s="10">
        <f t="shared" si="4"/>
        <v>1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7"/>
      <c r="AP19" s="41"/>
      <c r="AQ19" s="41"/>
      <c r="AR19" s="41"/>
      <c r="AS19" s="42"/>
      <c r="AT19" s="41"/>
      <c r="AU19" s="41"/>
      <c r="AV19" s="41"/>
      <c r="AW19" s="47"/>
      <c r="AX19" s="42"/>
      <c r="AY19" s="10">
        <f t="shared" si="3"/>
        <v>0</v>
      </c>
    </row>
    <row r="20" spans="1:51" ht="15.75" x14ac:dyDescent="0.2">
      <c r="A20" s="39" t="s">
        <v>46</v>
      </c>
      <c r="B20" s="49">
        <f t="shared" si="0"/>
        <v>0</v>
      </c>
      <c r="C20" s="48">
        <f>34*1</f>
        <v>34</v>
      </c>
      <c r="D20" s="50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1"/>
      <c r="N20" s="9"/>
      <c r="O20" s="1"/>
      <c r="P20" s="1"/>
      <c r="Q20" s="1"/>
      <c r="R20" s="1"/>
      <c r="S20" s="9"/>
      <c r="T20" s="1"/>
      <c r="U20" s="1"/>
      <c r="V20" s="1"/>
      <c r="W20" s="60"/>
      <c r="X20" s="9"/>
      <c r="Y20" s="10">
        <f t="shared" si="4"/>
        <v>0</v>
      </c>
      <c r="Z20" s="41"/>
      <c r="AA20" s="41"/>
      <c r="AB20" s="41"/>
      <c r="AC20" s="41"/>
      <c r="AD20" s="42"/>
      <c r="AE20" s="41"/>
      <c r="AF20" s="41"/>
      <c r="AG20" s="41"/>
      <c r="AH20" s="41"/>
      <c r="AI20" s="42"/>
      <c r="AJ20" s="41"/>
      <c r="AK20" s="41"/>
      <c r="AL20" s="41"/>
      <c r="AM20" s="41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15</v>
      </c>
      <c r="B21" s="49">
        <f t="shared" si="0"/>
        <v>0</v>
      </c>
      <c r="C21" s="48">
        <f>34*3</f>
        <v>102</v>
      </c>
      <c r="D21" s="50">
        <f t="shared" si="1"/>
        <v>0</v>
      </c>
      <c r="E21" s="1"/>
      <c r="F21" s="1"/>
      <c r="G21" s="1"/>
      <c r="H21" s="1"/>
      <c r="I21" s="9">
        <f t="shared" si="2"/>
        <v>0</v>
      </c>
      <c r="J21" s="1"/>
      <c r="K21" s="1"/>
      <c r="L21" s="1"/>
      <c r="M21" s="1"/>
      <c r="N21" s="9"/>
      <c r="O21" s="1"/>
      <c r="P21" s="1"/>
      <c r="Q21" s="1"/>
      <c r="R21" s="1"/>
      <c r="S21" s="9"/>
      <c r="T21" s="1"/>
      <c r="U21" s="1"/>
      <c r="V21" s="1"/>
      <c r="W21" s="60"/>
      <c r="X21" s="9"/>
      <c r="Y21" s="10">
        <f t="shared" si="4"/>
        <v>0</v>
      </c>
      <c r="Z21" s="41"/>
      <c r="AA21" s="41"/>
      <c r="AB21" s="41"/>
      <c r="AC21" s="41"/>
      <c r="AD21" s="42"/>
      <c r="AE21" s="41"/>
      <c r="AF21" s="41"/>
      <c r="AG21" s="41"/>
      <c r="AH21" s="47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7"/>
      <c r="AX21" s="42"/>
      <c r="AY21" s="10">
        <f t="shared" si="3"/>
        <v>0</v>
      </c>
    </row>
    <row r="22" spans="1:51" ht="15.75" x14ac:dyDescent="0.2">
      <c r="A22" s="39" t="s">
        <v>47</v>
      </c>
      <c r="B22" s="49">
        <f t="shared" si="0"/>
        <v>0</v>
      </c>
      <c r="C22" s="48">
        <f>34*1</f>
        <v>34</v>
      </c>
      <c r="D22" s="50">
        <f t="shared" si="1"/>
        <v>0</v>
      </c>
      <c r="E22" s="1"/>
      <c r="F22" s="1"/>
      <c r="G22" s="1"/>
      <c r="H22" s="22"/>
      <c r="I22" s="9">
        <f t="shared" si="2"/>
        <v>0</v>
      </c>
      <c r="J22" s="1"/>
      <c r="K22" s="1"/>
      <c r="L22" s="1"/>
      <c r="M22" s="1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41"/>
      <c r="AA22" s="41"/>
      <c r="AB22" s="41"/>
      <c r="AC22" s="41"/>
      <c r="AD22" s="42"/>
      <c r="AE22" s="41"/>
      <c r="AF22" s="41"/>
      <c r="AG22" s="41"/>
      <c r="AH22" s="41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48</v>
      </c>
      <c r="B23" s="49">
        <f>AY23+Y23</f>
        <v>0</v>
      </c>
      <c r="C23" s="48">
        <f>34*1</f>
        <v>34</v>
      </c>
      <c r="D23" s="50">
        <f t="shared" ref="D23:D24" si="6">B23/C23</f>
        <v>0</v>
      </c>
      <c r="E23" s="1"/>
      <c r="F23" s="1"/>
      <c r="G23" s="1"/>
      <c r="H23" s="22"/>
      <c r="I23" s="9">
        <f t="shared" ref="I23:I24" si="7">COUNTA(E23:H23)</f>
        <v>0</v>
      </c>
      <c r="J23" s="1"/>
      <c r="K23" s="1"/>
      <c r="L23" s="1"/>
      <c r="M23" s="1"/>
      <c r="N23" s="9"/>
      <c r="O23" s="1"/>
      <c r="P23" s="1"/>
      <c r="Q23" s="1"/>
      <c r="R23" s="1"/>
      <c r="S23" s="9"/>
      <c r="T23" s="1"/>
      <c r="U23" s="1"/>
      <c r="V23" s="1"/>
      <c r="W23" s="22"/>
      <c r="X23" s="9"/>
      <c r="Y23" s="10">
        <f t="shared" ref="Y23:Y24" si="8">I23+N23+S23+X23</f>
        <v>0</v>
      </c>
    </row>
    <row r="24" spans="1:51" ht="15.75" x14ac:dyDescent="0.2">
      <c r="A24" s="39" t="s">
        <v>49</v>
      </c>
      <c r="B24" s="49">
        <f>AY24+Y24</f>
        <v>0</v>
      </c>
      <c r="C24" s="48">
        <f>34*1</f>
        <v>34</v>
      </c>
      <c r="D24" s="50">
        <f t="shared" si="6"/>
        <v>0</v>
      </c>
      <c r="E24" s="1"/>
      <c r="F24" s="1"/>
      <c r="G24" s="1"/>
      <c r="H24" s="22"/>
      <c r="I24" s="9">
        <f t="shared" si="7"/>
        <v>0</v>
      </c>
      <c r="J24" s="1"/>
      <c r="K24" s="1"/>
      <c r="L24" s="1"/>
      <c r="M24" s="1"/>
      <c r="N24" s="9"/>
      <c r="O24" s="1"/>
      <c r="P24" s="1"/>
      <c r="Q24" s="1"/>
      <c r="R24" s="1"/>
      <c r="S24" s="9"/>
      <c r="T24" s="1"/>
      <c r="U24" s="1"/>
      <c r="V24" s="1"/>
      <c r="W24" s="22"/>
      <c r="X24" s="9"/>
      <c r="Y24" s="10">
        <f t="shared" si="8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"/>
  <sheetViews>
    <sheetView topLeftCell="A6" zoomScale="71" zoomScaleNormal="71" workbookViewId="0">
      <selection activeCell="W19" sqref="W19"/>
    </sheetView>
  </sheetViews>
  <sheetFormatPr defaultRowHeight="12.75" x14ac:dyDescent="0.2"/>
  <cols>
    <col min="1" max="1" width="15.28515625" customWidth="1"/>
    <col min="8" max="8" width="12.7109375" bestFit="1" customWidth="1"/>
    <col min="23" max="23" width="12.7109375" bestFit="1" customWidth="1"/>
    <col min="26" max="61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46.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67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1"/>
      <c r="AA7" s="1"/>
      <c r="AB7" s="1"/>
      <c r="AC7" s="1"/>
      <c r="AD7" s="9"/>
      <c r="AE7" s="1"/>
      <c r="AF7" s="1"/>
      <c r="AG7" s="1"/>
      <c r="AH7" s="1"/>
      <c r="AI7" s="9"/>
      <c r="AJ7" s="1"/>
      <c r="AK7" s="1"/>
      <c r="AL7" s="1"/>
      <c r="AM7" s="22"/>
      <c r="AN7" s="9"/>
      <c r="AO7" s="1"/>
      <c r="AP7" s="1"/>
      <c r="AQ7" s="1"/>
      <c r="AR7" s="1"/>
      <c r="AS7" s="9"/>
      <c r="AT7" s="1"/>
      <c r="AU7" s="1"/>
      <c r="AV7" s="1"/>
      <c r="AW7" s="22"/>
      <c r="AX7" s="9"/>
      <c r="AY7" s="10"/>
    </row>
    <row r="8" spans="1:51" ht="15.75" x14ac:dyDescent="0.2">
      <c r="A8" s="39" t="s">
        <v>10</v>
      </c>
      <c r="B8" s="11">
        <f t="shared" ref="B8:B22" si="0">AY8+Y8</f>
        <v>2</v>
      </c>
      <c r="C8" s="48">
        <f>34*3</f>
        <v>102</v>
      </c>
      <c r="D8" s="50">
        <f t="shared" ref="D8:D22" si="1">B8/C8</f>
        <v>1.9607843137254902E-2</v>
      </c>
      <c r="E8" s="1"/>
      <c r="F8" s="1"/>
      <c r="G8" s="1"/>
      <c r="H8" s="22">
        <v>45560</v>
      </c>
      <c r="I8" s="9">
        <f t="shared" ref="I8:I22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45645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1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48">
        <f>34*2</f>
        <v>68</v>
      </c>
      <c r="D9" s="50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22"/>
      <c r="P9" s="1"/>
      <c r="Q9" s="1"/>
      <c r="R9" s="14"/>
      <c r="S9" s="9"/>
      <c r="T9" s="1"/>
      <c r="U9" s="1"/>
      <c r="V9" s="1"/>
      <c r="W9" s="60"/>
      <c r="X9" s="9"/>
      <c r="Y9" s="10">
        <f t="shared" ref="Y9:Y22" si="4">I9+N9+S9+X9</f>
        <v>0</v>
      </c>
      <c r="Z9" s="1"/>
      <c r="AA9" s="1"/>
      <c r="AB9" s="1"/>
      <c r="AC9" s="1"/>
      <c r="AD9" s="9"/>
      <c r="AE9" s="1"/>
      <c r="AF9" s="1"/>
      <c r="AG9" s="1"/>
      <c r="AH9" s="1"/>
      <c r="AI9" s="9"/>
      <c r="AJ9" s="1"/>
      <c r="AK9" s="1"/>
      <c r="AL9" s="1"/>
      <c r="AM9" s="22"/>
      <c r="AN9" s="9"/>
      <c r="AO9" s="22"/>
      <c r="AP9" s="1"/>
      <c r="AQ9" s="1"/>
      <c r="AR9" s="23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48">
        <f t="shared" ref="C10" si="5">34*3</f>
        <v>102</v>
      </c>
      <c r="D10" s="50">
        <f t="shared" si="1"/>
        <v>9.8039215686274508E-3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45631</v>
      </c>
      <c r="X10" s="9">
        <v>1</v>
      </c>
      <c r="Y10" s="10">
        <f t="shared" si="4"/>
        <v>1</v>
      </c>
      <c r="Z10" s="1"/>
      <c r="AA10" s="1"/>
      <c r="AB10" s="1"/>
      <c r="AC10" s="23"/>
      <c r="AD10" s="9"/>
      <c r="AE10" s="1"/>
      <c r="AF10" s="1"/>
      <c r="AG10" s="1"/>
      <c r="AH10" s="1"/>
      <c r="AI10" s="9"/>
      <c r="AJ10" s="1"/>
      <c r="AK10" s="1"/>
      <c r="AL10" s="1"/>
      <c r="AM10" s="23"/>
      <c r="AN10" s="9"/>
      <c r="AO10" s="1"/>
      <c r="AP10" s="1"/>
      <c r="AQ10" s="1"/>
      <c r="AR10" s="1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31</v>
      </c>
      <c r="B11" s="49">
        <f t="shared" si="0"/>
        <v>2</v>
      </c>
      <c r="C11" s="48">
        <f>34*3</f>
        <v>102</v>
      </c>
      <c r="D11" s="50">
        <f t="shared" si="1"/>
        <v>1.9607843137254902E-2</v>
      </c>
      <c r="E11" s="1"/>
      <c r="F11" s="1"/>
      <c r="G11" s="1"/>
      <c r="H11" s="22">
        <v>45559</v>
      </c>
      <c r="I11" s="9">
        <f t="shared" si="2"/>
        <v>1</v>
      </c>
      <c r="J11" s="1"/>
      <c r="K11" s="1"/>
      <c r="L11" s="1"/>
      <c r="M11" s="22"/>
      <c r="N11" s="9"/>
      <c r="O11" s="55"/>
      <c r="P11" s="54"/>
      <c r="Q11" s="54"/>
      <c r="R11" s="14"/>
      <c r="S11" s="9"/>
      <c r="T11" s="54"/>
      <c r="U11" s="54"/>
      <c r="V11" s="54"/>
      <c r="W11" s="60">
        <v>45646</v>
      </c>
      <c r="X11" s="9">
        <v>1</v>
      </c>
      <c r="Y11" s="10">
        <f t="shared" si="4"/>
        <v>2</v>
      </c>
      <c r="Z11" s="41"/>
      <c r="AA11" s="41"/>
      <c r="AB11" s="41"/>
      <c r="AC11" s="47"/>
      <c r="AD11" s="42"/>
      <c r="AE11" s="41"/>
      <c r="AF11" s="41"/>
      <c r="AG11" s="41"/>
      <c r="AH11" s="47"/>
      <c r="AI11" s="42"/>
      <c r="AJ11" s="41"/>
      <c r="AK11" s="41"/>
      <c r="AL11" s="41"/>
      <c r="AM11" s="47"/>
      <c r="AN11" s="42"/>
      <c r="AO11" s="22"/>
      <c r="AP11" s="41"/>
      <c r="AQ11" s="41"/>
      <c r="AR11" s="41"/>
      <c r="AS11" s="42"/>
      <c r="AT11" s="41"/>
      <c r="AU11" s="41"/>
      <c r="AV11" s="41"/>
      <c r="AW11" s="47"/>
      <c r="AX11" s="42"/>
      <c r="AY11" s="10">
        <f t="shared" si="3"/>
        <v>0</v>
      </c>
    </row>
    <row r="12" spans="1:51" ht="15.75" x14ac:dyDescent="0.2">
      <c r="A12" s="39" t="s">
        <v>32</v>
      </c>
      <c r="B12" s="49">
        <f t="shared" si="0"/>
        <v>1</v>
      </c>
      <c r="C12" s="48">
        <f>34*2</f>
        <v>68</v>
      </c>
      <c r="D12" s="50">
        <f t="shared" si="1"/>
        <v>1.4705882352941176E-2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1"/>
      <c r="N12" s="9"/>
      <c r="O12" s="54"/>
      <c r="P12" s="54"/>
      <c r="Q12" s="54"/>
      <c r="R12" s="55"/>
      <c r="S12" s="9"/>
      <c r="T12" s="54"/>
      <c r="U12" s="54"/>
      <c r="V12" s="54"/>
      <c r="W12" s="60">
        <v>45643</v>
      </c>
      <c r="X12" s="9">
        <v>1</v>
      </c>
      <c r="Y12" s="10">
        <f t="shared" si="4"/>
        <v>1</v>
      </c>
      <c r="Z12" s="41"/>
      <c r="AA12" s="41"/>
      <c r="AB12" s="41"/>
      <c r="AC12" s="41"/>
      <c r="AD12" s="42"/>
      <c r="AE12" s="41"/>
      <c r="AF12" s="41"/>
      <c r="AG12" s="41"/>
      <c r="AH12" s="41"/>
      <c r="AI12" s="42"/>
      <c r="AJ12" s="41"/>
      <c r="AK12" s="41"/>
      <c r="AL12" s="41"/>
      <c r="AM12" s="47"/>
      <c r="AN12" s="42"/>
      <c r="AO12" s="41"/>
      <c r="AP12" s="41"/>
      <c r="AQ12" s="41"/>
      <c r="AR12" s="41"/>
      <c r="AS12" s="42"/>
      <c r="AT12" s="41"/>
      <c r="AU12" s="41"/>
      <c r="AV12" s="41"/>
      <c r="AW12" s="47"/>
      <c r="AX12" s="42"/>
      <c r="AY12" s="10">
        <f t="shared" si="3"/>
        <v>0</v>
      </c>
    </row>
    <row r="13" spans="1:51" ht="15.75" x14ac:dyDescent="0.2">
      <c r="A13" s="39" t="s">
        <v>37</v>
      </c>
      <c r="B13" s="49">
        <f t="shared" si="0"/>
        <v>0</v>
      </c>
      <c r="C13" s="48">
        <f>34*1</f>
        <v>34</v>
      </c>
      <c r="D13" s="50">
        <f t="shared" si="1"/>
        <v>0</v>
      </c>
      <c r="E13" s="1"/>
      <c r="F13" s="1"/>
      <c r="G13" s="1"/>
      <c r="H13" s="1"/>
      <c r="I13" s="9">
        <f t="shared" si="2"/>
        <v>0</v>
      </c>
      <c r="J13" s="1"/>
      <c r="K13" s="1"/>
      <c r="L13" s="1"/>
      <c r="M13" s="1"/>
      <c r="N13" s="9"/>
      <c r="O13" s="54"/>
      <c r="P13" s="54"/>
      <c r="Q13" s="54"/>
      <c r="R13" s="54"/>
      <c r="S13" s="9"/>
      <c r="T13" s="54"/>
      <c r="U13" s="54"/>
      <c r="V13" s="54"/>
      <c r="W13" s="60"/>
      <c r="X13" s="9"/>
      <c r="Y13" s="10">
        <f t="shared" si="4"/>
        <v>0</v>
      </c>
      <c r="Z13" s="41"/>
      <c r="AA13" s="41"/>
      <c r="AB13" s="41"/>
      <c r="AC13" s="41"/>
      <c r="AD13" s="42"/>
      <c r="AE13" s="41"/>
      <c r="AF13" s="41"/>
      <c r="AG13" s="41"/>
      <c r="AH13" s="41"/>
      <c r="AI13" s="42"/>
      <c r="AJ13" s="41"/>
      <c r="AK13" s="41"/>
      <c r="AL13" s="41"/>
      <c r="AM13" s="41"/>
      <c r="AN13" s="42"/>
      <c r="AO13" s="41"/>
      <c r="AP13" s="41"/>
      <c r="AQ13" s="41"/>
      <c r="AR13" s="41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40" t="s">
        <v>45</v>
      </c>
      <c r="B14" s="49">
        <f t="shared" si="0"/>
        <v>1</v>
      </c>
      <c r="C14" s="48">
        <f>34*2</f>
        <v>68</v>
      </c>
      <c r="D14" s="50">
        <f t="shared" si="1"/>
        <v>1.4705882352941176E-2</v>
      </c>
      <c r="E14" s="1"/>
      <c r="F14" s="1"/>
      <c r="G14" s="1"/>
      <c r="H14" s="1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45642</v>
      </c>
      <c r="X14" s="9">
        <v>1</v>
      </c>
      <c r="Y14" s="10">
        <f t="shared" si="4"/>
        <v>1</v>
      </c>
      <c r="Z14" s="41"/>
      <c r="AA14" s="41"/>
      <c r="AB14" s="41"/>
      <c r="AC14" s="41"/>
      <c r="AD14" s="42"/>
      <c r="AE14" s="41"/>
      <c r="AF14" s="41"/>
      <c r="AG14" s="41"/>
      <c r="AH14" s="47"/>
      <c r="AI14" s="42"/>
      <c r="AJ14" s="41"/>
      <c r="AK14" s="41"/>
      <c r="AL14" s="41"/>
      <c r="AM14" s="41"/>
      <c r="AN14" s="42"/>
      <c r="AO14" s="47"/>
      <c r="AP14" s="41"/>
      <c r="AQ14" s="41"/>
      <c r="AR14" s="41"/>
      <c r="AS14" s="42"/>
      <c r="AT14" s="41"/>
      <c r="AU14" s="41"/>
      <c r="AV14" s="41"/>
      <c r="AW14" s="47"/>
      <c r="AX14" s="42"/>
      <c r="AY14" s="10">
        <f t="shared" si="3"/>
        <v>0</v>
      </c>
    </row>
    <row r="15" spans="1:51" ht="15.75" x14ac:dyDescent="0.2">
      <c r="A15" s="39" t="s">
        <v>30</v>
      </c>
      <c r="B15" s="49">
        <f t="shared" si="0"/>
        <v>2</v>
      </c>
      <c r="C15" s="48">
        <f>34*1</f>
        <v>34</v>
      </c>
      <c r="D15" s="50">
        <f t="shared" si="1"/>
        <v>5.8823529411764705E-2</v>
      </c>
      <c r="E15" s="1"/>
      <c r="F15" s="1"/>
      <c r="G15" s="1"/>
      <c r="H15" s="60">
        <v>45558</v>
      </c>
      <c r="I15" s="9">
        <f t="shared" si="2"/>
        <v>1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60">
        <v>45640</v>
      </c>
      <c r="X15" s="9">
        <v>1</v>
      </c>
      <c r="Y15" s="10">
        <f t="shared" si="4"/>
        <v>2</v>
      </c>
      <c r="Z15" s="41"/>
      <c r="AA15" s="41"/>
      <c r="AB15" s="41"/>
      <c r="AC15" s="41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7"/>
      <c r="AP15" s="41"/>
      <c r="AQ15" s="41"/>
      <c r="AR15" s="41"/>
      <c r="AS15" s="42"/>
      <c r="AT15" s="41"/>
      <c r="AU15" s="41"/>
      <c r="AV15" s="41"/>
      <c r="AW15" s="47"/>
      <c r="AX15" s="42"/>
      <c r="AY15" s="10">
        <f t="shared" si="3"/>
        <v>0</v>
      </c>
    </row>
    <row r="16" spans="1:51" ht="15.75" x14ac:dyDescent="0.2">
      <c r="A16" s="39" t="s">
        <v>27</v>
      </c>
      <c r="B16" s="49">
        <f t="shared" si="0"/>
        <v>1</v>
      </c>
      <c r="C16" s="48">
        <f>34*2</f>
        <v>68</v>
      </c>
      <c r="D16" s="50">
        <f t="shared" si="1"/>
        <v>1.4705882352941176E-2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1"/>
      <c r="N16" s="9"/>
      <c r="O16" s="1"/>
      <c r="P16" s="1"/>
      <c r="Q16" s="1"/>
      <c r="R16" s="22"/>
      <c r="S16" s="9"/>
      <c r="T16" s="1"/>
      <c r="U16" s="1"/>
      <c r="V16" s="1"/>
      <c r="W16" s="60">
        <v>45639</v>
      </c>
      <c r="X16" s="9">
        <v>1</v>
      </c>
      <c r="Y16" s="10">
        <f t="shared" si="4"/>
        <v>1</v>
      </c>
      <c r="Z16" s="41"/>
      <c r="AA16" s="41"/>
      <c r="AB16" s="41"/>
      <c r="AC16" s="41"/>
      <c r="AD16" s="42"/>
      <c r="AE16" s="41"/>
      <c r="AF16" s="41"/>
      <c r="AG16" s="41"/>
      <c r="AH16" s="41"/>
      <c r="AI16" s="42"/>
      <c r="AJ16" s="41"/>
      <c r="AK16" s="41"/>
      <c r="AL16" s="41"/>
      <c r="AM16" s="41"/>
      <c r="AN16" s="42"/>
      <c r="AO16" s="47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34</v>
      </c>
      <c r="B17" s="49">
        <f t="shared" si="0"/>
        <v>1</v>
      </c>
      <c r="C17" s="48">
        <f>34*2</f>
        <v>68</v>
      </c>
      <c r="D17" s="50">
        <f t="shared" si="1"/>
        <v>1.4705882352941176E-2</v>
      </c>
      <c r="E17" s="1"/>
      <c r="F17" s="1"/>
      <c r="G17" s="1"/>
      <c r="H17" s="1"/>
      <c r="I17" s="9">
        <f t="shared" si="2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60">
        <v>45643</v>
      </c>
      <c r="X17" s="9">
        <v>1</v>
      </c>
      <c r="Y17" s="10">
        <f t="shared" si="4"/>
        <v>1</v>
      </c>
      <c r="Z17" s="41"/>
      <c r="AA17" s="41"/>
      <c r="AB17" s="41"/>
      <c r="AC17" s="41"/>
      <c r="AD17" s="42"/>
      <c r="AE17" s="41"/>
      <c r="AF17" s="41"/>
      <c r="AG17" s="41"/>
      <c r="AH17" s="41"/>
      <c r="AI17" s="42"/>
      <c r="AJ17" s="41"/>
      <c r="AK17" s="41"/>
      <c r="AL17" s="41"/>
      <c r="AM17" s="47"/>
      <c r="AN17" s="42"/>
      <c r="AO17" s="41"/>
      <c r="AP17" s="41"/>
      <c r="AQ17" s="41"/>
      <c r="AR17" s="41"/>
      <c r="AS17" s="42"/>
      <c r="AT17" s="47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38</v>
      </c>
      <c r="B18" s="49">
        <f t="shared" si="0"/>
        <v>1</v>
      </c>
      <c r="C18" s="48">
        <f>34*2</f>
        <v>68</v>
      </c>
      <c r="D18" s="50">
        <f t="shared" si="1"/>
        <v>1.4705882352941176E-2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>
        <v>45636</v>
      </c>
      <c r="X18" s="9">
        <v>1</v>
      </c>
      <c r="Y18" s="10">
        <f t="shared" si="4"/>
        <v>1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7"/>
      <c r="AU18" s="41"/>
      <c r="AV18" s="41"/>
      <c r="AW18" s="41"/>
      <c r="AX18" s="42"/>
      <c r="AY18" s="10">
        <f t="shared" si="3"/>
        <v>0</v>
      </c>
    </row>
    <row r="19" spans="1:51" ht="15.75" x14ac:dyDescent="0.2">
      <c r="A19" s="39" t="s">
        <v>28</v>
      </c>
      <c r="B19" s="49">
        <f t="shared" si="0"/>
        <v>1</v>
      </c>
      <c r="C19" s="48">
        <f>34*2</f>
        <v>68</v>
      </c>
      <c r="D19" s="50">
        <f t="shared" si="1"/>
        <v>1.4705882352941176E-2</v>
      </c>
      <c r="E19" s="1"/>
      <c r="F19" s="1"/>
      <c r="G19" s="1"/>
      <c r="H19" s="1"/>
      <c r="I19" s="9">
        <f t="shared" si="2"/>
        <v>0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22"/>
      <c r="U19" s="1"/>
      <c r="V19" s="1"/>
      <c r="W19" s="65">
        <v>45637</v>
      </c>
      <c r="X19" s="9">
        <v>1</v>
      </c>
      <c r="Y19" s="10">
        <f t="shared" si="4"/>
        <v>1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7"/>
      <c r="AP19" s="41"/>
      <c r="AQ19" s="41"/>
      <c r="AR19" s="41"/>
      <c r="AS19" s="42"/>
      <c r="AT19" s="41"/>
      <c r="AU19" s="41"/>
      <c r="AV19" s="41"/>
      <c r="AW19" s="47"/>
      <c r="AX19" s="42"/>
      <c r="AY19" s="10">
        <f t="shared" si="3"/>
        <v>0</v>
      </c>
    </row>
    <row r="20" spans="1:51" ht="15.75" x14ac:dyDescent="0.2">
      <c r="A20" s="39" t="s">
        <v>46</v>
      </c>
      <c r="B20" s="49">
        <f t="shared" si="0"/>
        <v>0</v>
      </c>
      <c r="C20" s="48">
        <f>34*1</f>
        <v>34</v>
      </c>
      <c r="D20" s="50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1"/>
      <c r="N20" s="9"/>
      <c r="O20" s="1"/>
      <c r="P20" s="1"/>
      <c r="Q20" s="1"/>
      <c r="R20" s="1"/>
      <c r="S20" s="9"/>
      <c r="T20" s="1"/>
      <c r="U20" s="1"/>
      <c r="V20" s="1"/>
      <c r="W20" s="60"/>
      <c r="X20" s="9"/>
      <c r="Y20" s="10">
        <f t="shared" si="4"/>
        <v>0</v>
      </c>
      <c r="Z20" s="41"/>
      <c r="AA20" s="41"/>
      <c r="AB20" s="41"/>
      <c r="AC20" s="41"/>
      <c r="AD20" s="42"/>
      <c r="AE20" s="41"/>
      <c r="AF20" s="41"/>
      <c r="AG20" s="41"/>
      <c r="AH20" s="41"/>
      <c r="AI20" s="42"/>
      <c r="AJ20" s="41"/>
      <c r="AK20" s="41"/>
      <c r="AL20" s="41"/>
      <c r="AM20" s="41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15</v>
      </c>
      <c r="B21" s="49">
        <f t="shared" si="0"/>
        <v>0</v>
      </c>
      <c r="C21" s="48">
        <f>34*3</f>
        <v>102</v>
      </c>
      <c r="D21" s="50">
        <f t="shared" si="1"/>
        <v>0</v>
      </c>
      <c r="E21" s="1"/>
      <c r="F21" s="1"/>
      <c r="G21" s="1"/>
      <c r="H21" s="1"/>
      <c r="I21" s="9">
        <f t="shared" si="2"/>
        <v>0</v>
      </c>
      <c r="J21" s="1"/>
      <c r="K21" s="1"/>
      <c r="L21" s="1"/>
      <c r="M21" s="1"/>
      <c r="N21" s="9"/>
      <c r="O21" s="1"/>
      <c r="P21" s="1"/>
      <c r="Q21" s="1"/>
      <c r="R21" s="1"/>
      <c r="S21" s="9"/>
      <c r="T21" s="1"/>
      <c r="U21" s="1"/>
      <c r="V21" s="1"/>
      <c r="W21" s="22"/>
      <c r="X21" s="9"/>
      <c r="Y21" s="10">
        <f t="shared" si="4"/>
        <v>0</v>
      </c>
      <c r="Z21" s="41"/>
      <c r="AA21" s="41"/>
      <c r="AB21" s="41"/>
      <c r="AC21" s="41"/>
      <c r="AD21" s="42"/>
      <c r="AE21" s="41"/>
      <c r="AF21" s="41"/>
      <c r="AG21" s="41"/>
      <c r="AH21" s="47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7"/>
      <c r="AX21" s="42"/>
      <c r="AY21" s="10">
        <f t="shared" si="3"/>
        <v>0</v>
      </c>
    </row>
    <row r="22" spans="1:51" ht="15.75" x14ac:dyDescent="0.2">
      <c r="A22" s="39" t="s">
        <v>47</v>
      </c>
      <c r="B22" s="49">
        <f t="shared" si="0"/>
        <v>0</v>
      </c>
      <c r="C22" s="48">
        <f>34*1</f>
        <v>34</v>
      </c>
      <c r="D22" s="50">
        <f t="shared" si="1"/>
        <v>0</v>
      </c>
      <c r="E22" s="1"/>
      <c r="F22" s="1"/>
      <c r="G22" s="1"/>
      <c r="H22" s="22"/>
      <c r="I22" s="9">
        <f t="shared" si="2"/>
        <v>0</v>
      </c>
      <c r="J22" s="1"/>
      <c r="K22" s="1"/>
      <c r="L22" s="1"/>
      <c r="M22" s="1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41"/>
      <c r="AA22" s="41"/>
      <c r="AB22" s="41"/>
      <c r="AC22" s="41"/>
      <c r="AD22" s="42"/>
      <c r="AE22" s="41"/>
      <c r="AF22" s="41"/>
      <c r="AG22" s="41"/>
      <c r="AH22" s="41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48</v>
      </c>
      <c r="B23" s="49">
        <f>AY23+Y23</f>
        <v>0</v>
      </c>
      <c r="C23" s="48">
        <f>34*1</f>
        <v>34</v>
      </c>
      <c r="D23" s="50">
        <f t="shared" ref="D23:D24" si="6">B23/C23</f>
        <v>0</v>
      </c>
      <c r="E23" s="1"/>
      <c r="F23" s="1"/>
      <c r="G23" s="1"/>
      <c r="H23" s="22"/>
      <c r="I23" s="9">
        <f t="shared" ref="I23:I24" si="7">COUNTA(E23:H23)</f>
        <v>0</v>
      </c>
      <c r="J23" s="1"/>
      <c r="K23" s="1"/>
      <c r="L23" s="1"/>
      <c r="M23" s="1"/>
      <c r="N23" s="9"/>
      <c r="O23" s="1"/>
      <c r="P23" s="1"/>
      <c r="Q23" s="1"/>
      <c r="R23" s="1"/>
      <c r="S23" s="9"/>
      <c r="T23" s="1"/>
      <c r="U23" s="1"/>
      <c r="V23" s="1"/>
      <c r="W23" s="22"/>
      <c r="X23" s="9"/>
      <c r="Y23" s="10">
        <f t="shared" ref="Y23:Y24" si="8">I23+N23+S23+X23</f>
        <v>0</v>
      </c>
    </row>
    <row r="24" spans="1:51" ht="15.75" x14ac:dyDescent="0.2">
      <c r="A24" s="39" t="s">
        <v>49</v>
      </c>
      <c r="B24" s="49">
        <f>AY24+Y24</f>
        <v>0</v>
      </c>
      <c r="C24" s="48">
        <f>34*1</f>
        <v>34</v>
      </c>
      <c r="D24" s="50">
        <f t="shared" si="6"/>
        <v>0</v>
      </c>
      <c r="E24" s="1"/>
      <c r="F24" s="1"/>
      <c r="G24" s="1"/>
      <c r="H24" s="22"/>
      <c r="I24" s="9">
        <f t="shared" si="7"/>
        <v>0</v>
      </c>
      <c r="J24" s="1"/>
      <c r="K24" s="1"/>
      <c r="L24" s="1"/>
      <c r="M24" s="1"/>
      <c r="N24" s="9"/>
      <c r="O24" s="1"/>
      <c r="P24" s="1"/>
      <c r="Q24" s="1"/>
      <c r="R24" s="1"/>
      <c r="S24" s="9"/>
      <c r="T24" s="1"/>
      <c r="U24" s="1"/>
      <c r="V24" s="1"/>
      <c r="W24" s="22"/>
      <c r="X24" s="9"/>
      <c r="Y24" s="10">
        <f t="shared" si="8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"/>
  <sheetViews>
    <sheetView zoomScale="80" zoomScaleNormal="80" workbookViewId="0">
      <selection activeCell="W20" sqref="W20"/>
    </sheetView>
  </sheetViews>
  <sheetFormatPr defaultRowHeight="12.75" x14ac:dyDescent="0.2"/>
  <cols>
    <col min="1" max="1" width="17.140625" customWidth="1"/>
    <col min="8" max="8" width="12.28515625" bestFit="1" customWidth="1"/>
    <col min="23" max="23" width="13.7109375" customWidth="1"/>
    <col min="26" max="56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63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37.75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68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1"/>
      <c r="AA7" s="1"/>
      <c r="AB7" s="1"/>
      <c r="AC7" s="1"/>
      <c r="AD7" s="9"/>
      <c r="AE7" s="1"/>
      <c r="AF7" s="1"/>
      <c r="AG7" s="1"/>
      <c r="AH7" s="1"/>
      <c r="AI7" s="9"/>
      <c r="AJ7" s="1"/>
      <c r="AK7" s="1"/>
      <c r="AL7" s="1"/>
      <c r="AM7" s="22"/>
      <c r="AN7" s="9"/>
      <c r="AO7" s="1"/>
      <c r="AP7" s="1"/>
      <c r="AQ7" s="1"/>
      <c r="AR7" s="1"/>
      <c r="AS7" s="9"/>
      <c r="AT7" s="1"/>
      <c r="AU7" s="1"/>
      <c r="AV7" s="1"/>
      <c r="AW7" s="22"/>
      <c r="AX7" s="9"/>
      <c r="AY7" s="10"/>
    </row>
    <row r="8" spans="1:51" ht="15.75" x14ac:dyDescent="0.2">
      <c r="A8" s="39" t="s">
        <v>10</v>
      </c>
      <c r="B8" s="11">
        <f t="shared" ref="B8:B22" si="0">AY8+Y8</f>
        <v>1</v>
      </c>
      <c r="C8" s="48">
        <f>34*3</f>
        <v>102</v>
      </c>
      <c r="D8" s="50">
        <f t="shared" ref="D8:D22" si="1">B8/C8</f>
        <v>9.8039215686274508E-3</v>
      </c>
      <c r="E8" s="1"/>
      <c r="F8" s="1"/>
      <c r="G8" s="1"/>
      <c r="H8" s="22">
        <v>45559</v>
      </c>
      <c r="I8" s="9">
        <f t="shared" ref="I8:I22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45643</v>
      </c>
      <c r="X8" s="9"/>
      <c r="Y8" s="10">
        <f>I8+N8+S8+X8</f>
        <v>1</v>
      </c>
      <c r="Z8" s="1"/>
      <c r="AA8" s="1"/>
      <c r="AB8" s="1"/>
      <c r="AC8" s="23"/>
      <c r="AD8" s="9"/>
      <c r="AE8" s="1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1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48">
        <f>34*2</f>
        <v>68</v>
      </c>
      <c r="D9" s="50">
        <f t="shared" si="1"/>
        <v>0</v>
      </c>
      <c r="E9" s="1"/>
      <c r="F9" s="1"/>
      <c r="G9" s="1"/>
      <c r="H9" s="1"/>
      <c r="I9" s="9">
        <f t="shared" si="2"/>
        <v>0</v>
      </c>
      <c r="J9" s="1"/>
      <c r="K9" s="1"/>
      <c r="L9" s="1"/>
      <c r="M9" s="22"/>
      <c r="N9" s="9"/>
      <c r="O9" s="22"/>
      <c r="P9" s="1"/>
      <c r="Q9" s="1"/>
      <c r="R9" s="14"/>
      <c r="S9" s="9"/>
      <c r="T9" s="1"/>
      <c r="U9" s="1"/>
      <c r="V9" s="1"/>
      <c r="W9" s="60"/>
      <c r="X9" s="9"/>
      <c r="Y9" s="10">
        <f t="shared" ref="Y9:Y22" si="4">I9+N9+S9+X9</f>
        <v>0</v>
      </c>
      <c r="Z9" s="1"/>
      <c r="AA9" s="1"/>
      <c r="AB9" s="1"/>
      <c r="AC9" s="1"/>
      <c r="AD9" s="9"/>
      <c r="AE9" s="1"/>
      <c r="AF9" s="1"/>
      <c r="AG9" s="1"/>
      <c r="AH9" s="1"/>
      <c r="AI9" s="9"/>
      <c r="AJ9" s="1"/>
      <c r="AK9" s="1"/>
      <c r="AL9" s="1"/>
      <c r="AM9" s="22"/>
      <c r="AN9" s="9"/>
      <c r="AO9" s="22"/>
      <c r="AP9" s="1"/>
      <c r="AQ9" s="1"/>
      <c r="AR9" s="23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0</v>
      </c>
      <c r="C10" s="48">
        <f t="shared" ref="C10" si="5">34*3</f>
        <v>102</v>
      </c>
      <c r="D10" s="50">
        <f t="shared" si="1"/>
        <v>0</v>
      </c>
      <c r="E10" s="1"/>
      <c r="F10" s="1"/>
      <c r="G10" s="1"/>
      <c r="H10" s="22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1"/>
      <c r="S10" s="9"/>
      <c r="T10" s="1"/>
      <c r="U10" s="1"/>
      <c r="V10" s="1"/>
      <c r="W10" s="60">
        <v>45631</v>
      </c>
      <c r="X10" s="9"/>
      <c r="Y10" s="10">
        <f t="shared" si="4"/>
        <v>0</v>
      </c>
      <c r="Z10" s="1"/>
      <c r="AA10" s="1"/>
      <c r="AB10" s="1"/>
      <c r="AC10" s="23"/>
      <c r="AD10" s="9"/>
      <c r="AE10" s="1"/>
      <c r="AF10" s="1"/>
      <c r="AG10" s="1"/>
      <c r="AH10" s="1"/>
      <c r="AI10" s="9"/>
      <c r="AJ10" s="1"/>
      <c r="AK10" s="1"/>
      <c r="AL10" s="1"/>
      <c r="AM10" s="23"/>
      <c r="AN10" s="9"/>
      <c r="AO10" s="1"/>
      <c r="AP10" s="1"/>
      <c r="AQ10" s="1"/>
      <c r="AR10" s="1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31</v>
      </c>
      <c r="B11" s="49">
        <f t="shared" si="0"/>
        <v>1</v>
      </c>
      <c r="C11" s="48">
        <f>34*3</f>
        <v>102</v>
      </c>
      <c r="D11" s="50">
        <f t="shared" si="1"/>
        <v>9.8039215686274508E-3</v>
      </c>
      <c r="E11" s="1"/>
      <c r="F11" s="1"/>
      <c r="G11" s="1"/>
      <c r="H11" s="22">
        <v>45560</v>
      </c>
      <c r="I11" s="9">
        <f t="shared" si="2"/>
        <v>1</v>
      </c>
      <c r="J11" s="1"/>
      <c r="K11" s="1"/>
      <c r="L11" s="1"/>
      <c r="M11" s="22"/>
      <c r="N11" s="9"/>
      <c r="O11" s="55"/>
      <c r="P11" s="54"/>
      <c r="Q11" s="54"/>
      <c r="R11" s="14"/>
      <c r="S11" s="9"/>
      <c r="T11" s="54"/>
      <c r="U11" s="54"/>
      <c r="V11" s="54"/>
      <c r="W11" s="60">
        <v>45646</v>
      </c>
      <c r="X11" s="9"/>
      <c r="Y11" s="10">
        <f t="shared" si="4"/>
        <v>1</v>
      </c>
      <c r="Z11" s="41"/>
      <c r="AA11" s="41"/>
      <c r="AB11" s="41"/>
      <c r="AC11" s="47"/>
      <c r="AD11" s="42"/>
      <c r="AE11" s="41"/>
      <c r="AF11" s="41"/>
      <c r="AG11" s="41"/>
      <c r="AH11" s="47"/>
      <c r="AI11" s="42"/>
      <c r="AJ11" s="41"/>
      <c r="AK11" s="41"/>
      <c r="AL11" s="41"/>
      <c r="AM11" s="47"/>
      <c r="AN11" s="42"/>
      <c r="AO11" s="22"/>
      <c r="AP11" s="41"/>
      <c r="AQ11" s="41"/>
      <c r="AR11" s="41"/>
      <c r="AS11" s="42"/>
      <c r="AT11" s="41"/>
      <c r="AU11" s="41"/>
      <c r="AV11" s="41"/>
      <c r="AW11" s="47"/>
      <c r="AX11" s="42"/>
      <c r="AY11" s="10">
        <f t="shared" si="3"/>
        <v>0</v>
      </c>
    </row>
    <row r="12" spans="1:51" ht="15.75" x14ac:dyDescent="0.2">
      <c r="A12" s="39" t="s">
        <v>32</v>
      </c>
      <c r="B12" s="49">
        <f t="shared" si="0"/>
        <v>0</v>
      </c>
      <c r="C12" s="48">
        <f>34*2</f>
        <v>68</v>
      </c>
      <c r="D12" s="50">
        <f t="shared" si="1"/>
        <v>0</v>
      </c>
      <c r="E12" s="1"/>
      <c r="F12" s="1"/>
      <c r="G12" s="1"/>
      <c r="H12" s="22"/>
      <c r="I12" s="9">
        <f t="shared" si="2"/>
        <v>0</v>
      </c>
      <c r="J12" s="1"/>
      <c r="K12" s="1"/>
      <c r="L12" s="1"/>
      <c r="M12" s="1"/>
      <c r="N12" s="9"/>
      <c r="O12" s="54"/>
      <c r="P12" s="54"/>
      <c r="Q12" s="54"/>
      <c r="R12" s="55"/>
      <c r="S12" s="9"/>
      <c r="T12" s="54"/>
      <c r="U12" s="54"/>
      <c r="V12" s="54"/>
      <c r="W12" s="60">
        <v>45650</v>
      </c>
      <c r="X12" s="9"/>
      <c r="Y12" s="10">
        <f t="shared" si="4"/>
        <v>0</v>
      </c>
      <c r="Z12" s="41"/>
      <c r="AA12" s="41"/>
      <c r="AB12" s="41"/>
      <c r="AC12" s="41"/>
      <c r="AD12" s="42"/>
      <c r="AE12" s="41"/>
      <c r="AF12" s="41"/>
      <c r="AG12" s="41"/>
      <c r="AH12" s="41"/>
      <c r="AI12" s="42"/>
      <c r="AJ12" s="41"/>
      <c r="AK12" s="41"/>
      <c r="AL12" s="41"/>
      <c r="AM12" s="47"/>
      <c r="AN12" s="42"/>
      <c r="AO12" s="41"/>
      <c r="AP12" s="41"/>
      <c r="AQ12" s="41"/>
      <c r="AR12" s="41"/>
      <c r="AS12" s="42"/>
      <c r="AT12" s="41"/>
      <c r="AU12" s="41"/>
      <c r="AV12" s="41"/>
      <c r="AW12" s="47"/>
      <c r="AX12" s="42"/>
      <c r="AY12" s="10">
        <f t="shared" si="3"/>
        <v>0</v>
      </c>
    </row>
    <row r="13" spans="1:51" ht="15.75" x14ac:dyDescent="0.2">
      <c r="A13" s="39" t="s">
        <v>37</v>
      </c>
      <c r="B13" s="49">
        <f t="shared" si="0"/>
        <v>0</v>
      </c>
      <c r="C13" s="48">
        <f>34*1</f>
        <v>34</v>
      </c>
      <c r="D13" s="50">
        <f t="shared" si="1"/>
        <v>0</v>
      </c>
      <c r="E13" s="1"/>
      <c r="F13" s="1"/>
      <c r="G13" s="1"/>
      <c r="H13" s="1"/>
      <c r="I13" s="9">
        <f t="shared" si="2"/>
        <v>0</v>
      </c>
      <c r="J13" s="1"/>
      <c r="K13" s="1"/>
      <c r="L13" s="1"/>
      <c r="M13" s="1"/>
      <c r="N13" s="9"/>
      <c r="O13" s="54"/>
      <c r="P13" s="54"/>
      <c r="Q13" s="54"/>
      <c r="R13" s="54"/>
      <c r="S13" s="9"/>
      <c r="T13" s="54"/>
      <c r="U13" s="54"/>
      <c r="V13" s="54"/>
      <c r="W13" s="60"/>
      <c r="X13" s="9"/>
      <c r="Y13" s="10">
        <f t="shared" si="4"/>
        <v>0</v>
      </c>
      <c r="Z13" s="41"/>
      <c r="AA13" s="41"/>
      <c r="AB13" s="41"/>
      <c r="AC13" s="41"/>
      <c r="AD13" s="42"/>
      <c r="AE13" s="41"/>
      <c r="AF13" s="41"/>
      <c r="AG13" s="41"/>
      <c r="AH13" s="41"/>
      <c r="AI13" s="42"/>
      <c r="AJ13" s="41"/>
      <c r="AK13" s="41"/>
      <c r="AL13" s="41"/>
      <c r="AM13" s="41"/>
      <c r="AN13" s="42"/>
      <c r="AO13" s="41"/>
      <c r="AP13" s="41"/>
      <c r="AQ13" s="41"/>
      <c r="AR13" s="41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40" t="s">
        <v>45</v>
      </c>
      <c r="B14" s="49">
        <f t="shared" si="0"/>
        <v>0</v>
      </c>
      <c r="C14" s="48">
        <f>34*2</f>
        <v>68</v>
      </c>
      <c r="D14" s="50">
        <f t="shared" si="1"/>
        <v>0</v>
      </c>
      <c r="E14" s="1"/>
      <c r="F14" s="1"/>
      <c r="G14" s="1"/>
      <c r="H14" s="1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45639</v>
      </c>
      <c r="X14" s="9"/>
      <c r="Y14" s="10">
        <f t="shared" si="4"/>
        <v>0</v>
      </c>
      <c r="Z14" s="41"/>
      <c r="AA14" s="41"/>
      <c r="AB14" s="41"/>
      <c r="AC14" s="41"/>
      <c r="AD14" s="42"/>
      <c r="AE14" s="41"/>
      <c r="AF14" s="41"/>
      <c r="AG14" s="41"/>
      <c r="AH14" s="47"/>
      <c r="AI14" s="42"/>
      <c r="AJ14" s="41"/>
      <c r="AK14" s="41"/>
      <c r="AL14" s="41"/>
      <c r="AM14" s="41"/>
      <c r="AN14" s="42"/>
      <c r="AO14" s="47"/>
      <c r="AP14" s="41"/>
      <c r="AQ14" s="41"/>
      <c r="AR14" s="41"/>
      <c r="AS14" s="42"/>
      <c r="AT14" s="41"/>
      <c r="AU14" s="41"/>
      <c r="AV14" s="41"/>
      <c r="AW14" s="47"/>
      <c r="AX14" s="42"/>
      <c r="AY14" s="10">
        <f t="shared" si="3"/>
        <v>0</v>
      </c>
    </row>
    <row r="15" spans="1:51" ht="15.75" x14ac:dyDescent="0.2">
      <c r="A15" s="39" t="s">
        <v>30</v>
      </c>
      <c r="B15" s="49">
        <f t="shared" si="0"/>
        <v>1</v>
      </c>
      <c r="C15" s="48">
        <f>34*1</f>
        <v>34</v>
      </c>
      <c r="D15" s="50">
        <f t="shared" si="1"/>
        <v>2.9411764705882353E-2</v>
      </c>
      <c r="E15" s="1"/>
      <c r="F15" s="1"/>
      <c r="G15" s="1"/>
      <c r="H15" s="60">
        <v>45561</v>
      </c>
      <c r="I15" s="9">
        <f t="shared" si="2"/>
        <v>1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60">
        <v>45638</v>
      </c>
      <c r="X15" s="9"/>
      <c r="Y15" s="10">
        <f t="shared" si="4"/>
        <v>1</v>
      </c>
      <c r="Z15" s="41"/>
      <c r="AA15" s="41"/>
      <c r="AB15" s="41"/>
      <c r="AC15" s="41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7"/>
      <c r="AP15" s="41"/>
      <c r="AQ15" s="41"/>
      <c r="AR15" s="41"/>
      <c r="AS15" s="42"/>
      <c r="AT15" s="41"/>
      <c r="AU15" s="41"/>
      <c r="AV15" s="41"/>
      <c r="AW15" s="47"/>
      <c r="AX15" s="42"/>
      <c r="AY15" s="10">
        <f t="shared" si="3"/>
        <v>0</v>
      </c>
    </row>
    <row r="16" spans="1:51" ht="15.75" x14ac:dyDescent="0.2">
      <c r="A16" s="39" t="s">
        <v>27</v>
      </c>
      <c r="B16" s="49">
        <f t="shared" si="0"/>
        <v>0</v>
      </c>
      <c r="C16" s="48">
        <f>34*2</f>
        <v>68</v>
      </c>
      <c r="D16" s="50">
        <f t="shared" si="1"/>
        <v>0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1"/>
      <c r="N16" s="9"/>
      <c r="O16" s="1"/>
      <c r="P16" s="1"/>
      <c r="Q16" s="1"/>
      <c r="R16" s="22"/>
      <c r="S16" s="9"/>
      <c r="T16" s="1"/>
      <c r="U16" s="1"/>
      <c r="V16" s="1"/>
      <c r="W16" s="60">
        <v>45637</v>
      </c>
      <c r="X16" s="9"/>
      <c r="Y16" s="10">
        <f t="shared" si="4"/>
        <v>0</v>
      </c>
      <c r="Z16" s="41"/>
      <c r="AA16" s="41"/>
      <c r="AB16" s="41"/>
      <c r="AC16" s="41"/>
      <c r="AD16" s="42"/>
      <c r="AE16" s="41"/>
      <c r="AF16" s="41"/>
      <c r="AG16" s="41"/>
      <c r="AH16" s="41"/>
      <c r="AI16" s="42"/>
      <c r="AJ16" s="41"/>
      <c r="AK16" s="41"/>
      <c r="AL16" s="41"/>
      <c r="AM16" s="41"/>
      <c r="AN16" s="42"/>
      <c r="AO16" s="47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34</v>
      </c>
      <c r="B17" s="49">
        <f t="shared" si="0"/>
        <v>0</v>
      </c>
      <c r="C17" s="48">
        <f>34*2</f>
        <v>68</v>
      </c>
      <c r="D17" s="50">
        <f t="shared" si="1"/>
        <v>0</v>
      </c>
      <c r="E17" s="1"/>
      <c r="F17" s="1"/>
      <c r="G17" s="1"/>
      <c r="H17" s="1"/>
      <c r="I17" s="9">
        <f t="shared" si="2"/>
        <v>0</v>
      </c>
      <c r="J17" s="1"/>
      <c r="K17" s="1"/>
      <c r="L17" s="1"/>
      <c r="M17" s="22"/>
      <c r="N17" s="9"/>
      <c r="O17" s="1"/>
      <c r="P17" s="1"/>
      <c r="Q17" s="1"/>
      <c r="R17" s="1"/>
      <c r="S17" s="9"/>
      <c r="T17" s="1"/>
      <c r="U17" s="1"/>
      <c r="V17" s="1"/>
      <c r="W17" s="60">
        <v>45644</v>
      </c>
      <c r="X17" s="9"/>
      <c r="Y17" s="10">
        <f t="shared" si="4"/>
        <v>0</v>
      </c>
      <c r="Z17" s="41"/>
      <c r="AA17" s="41"/>
      <c r="AB17" s="41"/>
      <c r="AC17" s="41"/>
      <c r="AD17" s="42"/>
      <c r="AE17" s="41"/>
      <c r="AF17" s="41"/>
      <c r="AG17" s="41"/>
      <c r="AH17" s="41"/>
      <c r="AI17" s="42"/>
      <c r="AJ17" s="41"/>
      <c r="AK17" s="41"/>
      <c r="AL17" s="41"/>
      <c r="AM17" s="47"/>
      <c r="AN17" s="42"/>
      <c r="AO17" s="41"/>
      <c r="AP17" s="41"/>
      <c r="AQ17" s="41"/>
      <c r="AR17" s="41"/>
      <c r="AS17" s="42"/>
      <c r="AT17" s="47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38</v>
      </c>
      <c r="B18" s="49">
        <f t="shared" si="0"/>
        <v>0</v>
      </c>
      <c r="C18" s="48">
        <f>34*2</f>
        <v>68</v>
      </c>
      <c r="D18" s="50">
        <f t="shared" si="1"/>
        <v>0</v>
      </c>
      <c r="E18" s="1"/>
      <c r="F18" s="1"/>
      <c r="G18" s="1"/>
      <c r="H18" s="22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60">
        <v>45636</v>
      </c>
      <c r="X18" s="9"/>
      <c r="Y18" s="10">
        <f t="shared" si="4"/>
        <v>0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7"/>
      <c r="AU18" s="41"/>
      <c r="AV18" s="41"/>
      <c r="AW18" s="41"/>
      <c r="AX18" s="42"/>
      <c r="AY18" s="10">
        <f t="shared" si="3"/>
        <v>0</v>
      </c>
    </row>
    <row r="19" spans="1:51" ht="15.75" x14ac:dyDescent="0.2">
      <c r="A19" s="39" t="s">
        <v>28</v>
      </c>
      <c r="B19" s="49">
        <f t="shared" si="0"/>
        <v>0</v>
      </c>
      <c r="C19" s="48">
        <f>34*2</f>
        <v>68</v>
      </c>
      <c r="D19" s="50">
        <f t="shared" si="1"/>
        <v>0</v>
      </c>
      <c r="E19" s="1"/>
      <c r="F19" s="1"/>
      <c r="G19" s="1"/>
      <c r="H19" s="1"/>
      <c r="I19" s="9">
        <f t="shared" si="2"/>
        <v>0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22"/>
      <c r="U19" s="1"/>
      <c r="V19" s="1"/>
      <c r="W19" s="65">
        <v>45640</v>
      </c>
      <c r="X19" s="9"/>
      <c r="Y19" s="10">
        <f t="shared" si="4"/>
        <v>0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7"/>
      <c r="AP19" s="41"/>
      <c r="AQ19" s="41"/>
      <c r="AR19" s="41"/>
      <c r="AS19" s="42"/>
      <c r="AT19" s="41"/>
      <c r="AU19" s="41"/>
      <c r="AV19" s="41"/>
      <c r="AW19" s="47"/>
      <c r="AX19" s="42"/>
      <c r="AY19" s="10">
        <f t="shared" si="3"/>
        <v>0</v>
      </c>
    </row>
    <row r="20" spans="1:51" ht="15.75" x14ac:dyDescent="0.2">
      <c r="A20" s="39" t="s">
        <v>46</v>
      </c>
      <c r="B20" s="49">
        <f t="shared" si="0"/>
        <v>0</v>
      </c>
      <c r="C20" s="48">
        <f>34*1</f>
        <v>34</v>
      </c>
      <c r="D20" s="50">
        <f t="shared" si="1"/>
        <v>0</v>
      </c>
      <c r="E20" s="1"/>
      <c r="F20" s="1"/>
      <c r="G20" s="1"/>
      <c r="H20" s="1"/>
      <c r="I20" s="9">
        <f t="shared" si="2"/>
        <v>0</v>
      </c>
      <c r="J20" s="1"/>
      <c r="K20" s="1"/>
      <c r="L20" s="1"/>
      <c r="M20" s="1"/>
      <c r="N20" s="9"/>
      <c r="O20" s="1"/>
      <c r="P20" s="1"/>
      <c r="Q20" s="1"/>
      <c r="R20" s="1"/>
      <c r="S20" s="9"/>
      <c r="T20" s="1"/>
      <c r="U20" s="1"/>
      <c r="V20" s="1"/>
      <c r="W20" s="22"/>
      <c r="X20" s="9"/>
      <c r="Y20" s="10">
        <f t="shared" si="4"/>
        <v>0</v>
      </c>
      <c r="Z20" s="41"/>
      <c r="AA20" s="41"/>
      <c r="AB20" s="41"/>
      <c r="AC20" s="41"/>
      <c r="AD20" s="42"/>
      <c r="AE20" s="41"/>
      <c r="AF20" s="41"/>
      <c r="AG20" s="41"/>
      <c r="AH20" s="41"/>
      <c r="AI20" s="42"/>
      <c r="AJ20" s="41"/>
      <c r="AK20" s="41"/>
      <c r="AL20" s="41"/>
      <c r="AM20" s="41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15</v>
      </c>
      <c r="B21" s="49">
        <f t="shared" si="0"/>
        <v>0</v>
      </c>
      <c r="C21" s="48">
        <f>34*2</f>
        <v>68</v>
      </c>
      <c r="D21" s="50">
        <f t="shared" si="1"/>
        <v>0</v>
      </c>
      <c r="E21" s="1"/>
      <c r="F21" s="1"/>
      <c r="G21" s="1"/>
      <c r="H21" s="1"/>
      <c r="I21" s="9">
        <f t="shared" si="2"/>
        <v>0</v>
      </c>
      <c r="J21" s="1"/>
      <c r="K21" s="1"/>
      <c r="L21" s="1"/>
      <c r="M21" s="1"/>
      <c r="N21" s="9"/>
      <c r="O21" s="1"/>
      <c r="P21" s="1"/>
      <c r="Q21" s="1"/>
      <c r="R21" s="1"/>
      <c r="S21" s="9"/>
      <c r="T21" s="1"/>
      <c r="U21" s="1"/>
      <c r="V21" s="1"/>
      <c r="W21" s="22"/>
      <c r="X21" s="9"/>
      <c r="Y21" s="10">
        <f t="shared" si="4"/>
        <v>0</v>
      </c>
      <c r="Z21" s="41"/>
      <c r="AA21" s="41"/>
      <c r="AB21" s="41"/>
      <c r="AC21" s="41"/>
      <c r="AD21" s="42"/>
      <c r="AE21" s="41"/>
      <c r="AF21" s="41"/>
      <c r="AG21" s="41"/>
      <c r="AH21" s="47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7"/>
      <c r="AX21" s="42"/>
      <c r="AY21" s="10">
        <f t="shared" si="3"/>
        <v>0</v>
      </c>
    </row>
    <row r="22" spans="1:51" ht="15.75" x14ac:dyDescent="0.2">
      <c r="A22" s="39" t="s">
        <v>47</v>
      </c>
      <c r="B22" s="49">
        <f t="shared" si="0"/>
        <v>0</v>
      </c>
      <c r="C22" s="48">
        <f>34*1</f>
        <v>34</v>
      </c>
      <c r="D22" s="50">
        <f t="shared" si="1"/>
        <v>0</v>
      </c>
      <c r="E22" s="1"/>
      <c r="F22" s="1"/>
      <c r="G22" s="1"/>
      <c r="H22" s="22"/>
      <c r="I22" s="9">
        <f t="shared" si="2"/>
        <v>0</v>
      </c>
      <c r="J22" s="1"/>
      <c r="K22" s="1"/>
      <c r="L22" s="1"/>
      <c r="M22" s="1"/>
      <c r="N22" s="9"/>
      <c r="O22" s="1"/>
      <c r="P22" s="1"/>
      <c r="Q22" s="1"/>
      <c r="R22" s="1"/>
      <c r="S22" s="9"/>
      <c r="T22" s="1"/>
      <c r="U22" s="1"/>
      <c r="V22" s="1"/>
      <c r="W22" s="22"/>
      <c r="X22" s="9"/>
      <c r="Y22" s="10">
        <f t="shared" si="4"/>
        <v>0</v>
      </c>
      <c r="Z22" s="41"/>
      <c r="AA22" s="41"/>
      <c r="AB22" s="41"/>
      <c r="AC22" s="41"/>
      <c r="AD22" s="42"/>
      <c r="AE22" s="41"/>
      <c r="AF22" s="41"/>
      <c r="AG22" s="41"/>
      <c r="AH22" s="41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48</v>
      </c>
      <c r="B23" s="49">
        <f>AY23+Y23</f>
        <v>0</v>
      </c>
      <c r="C23" s="48">
        <f>34*1</f>
        <v>34</v>
      </c>
      <c r="D23" s="50">
        <f t="shared" ref="D23:D24" si="6">B23/C23</f>
        <v>0</v>
      </c>
      <c r="E23" s="1"/>
      <c r="F23" s="1"/>
      <c r="G23" s="1"/>
      <c r="H23" s="22"/>
      <c r="I23" s="9">
        <f t="shared" ref="I23:I24" si="7">COUNTA(E23:H23)</f>
        <v>0</v>
      </c>
      <c r="J23" s="1"/>
      <c r="K23" s="1"/>
      <c r="L23" s="1"/>
      <c r="M23" s="1"/>
      <c r="N23" s="9"/>
      <c r="O23" s="1"/>
      <c r="P23" s="1"/>
      <c r="Q23" s="1"/>
      <c r="R23" s="1"/>
      <c r="S23" s="9"/>
      <c r="T23" s="1"/>
      <c r="U23" s="1"/>
      <c r="V23" s="1"/>
      <c r="W23" s="22"/>
      <c r="X23" s="9"/>
      <c r="Y23" s="10">
        <f t="shared" ref="Y23:Y24" si="8">I23+N23+S23+X23</f>
        <v>0</v>
      </c>
    </row>
    <row r="24" spans="1:51" ht="15.75" x14ac:dyDescent="0.2">
      <c r="A24" s="39" t="s">
        <v>49</v>
      </c>
      <c r="B24" s="49">
        <f>AY24+Y24</f>
        <v>0</v>
      </c>
      <c r="C24" s="48">
        <f>34*1</f>
        <v>34</v>
      </c>
      <c r="D24" s="50">
        <f t="shared" si="6"/>
        <v>0</v>
      </c>
      <c r="E24" s="1"/>
      <c r="F24" s="1"/>
      <c r="G24" s="1"/>
      <c r="H24" s="22"/>
      <c r="I24" s="9">
        <f t="shared" si="7"/>
        <v>0</v>
      </c>
      <c r="J24" s="1"/>
      <c r="K24" s="1"/>
      <c r="L24" s="1"/>
      <c r="M24" s="1"/>
      <c r="N24" s="9"/>
      <c r="O24" s="1"/>
      <c r="P24" s="1"/>
      <c r="Q24" s="1"/>
      <c r="R24" s="1"/>
      <c r="S24" s="9"/>
      <c r="T24" s="1"/>
      <c r="U24" s="1"/>
      <c r="V24" s="1"/>
      <c r="W24" s="22"/>
      <c r="X24" s="9"/>
      <c r="Y24" s="10">
        <f t="shared" si="8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workbookViewId="0">
      <selection activeCell="W19" sqref="W19"/>
    </sheetView>
  </sheetViews>
  <sheetFormatPr defaultRowHeight="12.75" x14ac:dyDescent="0.2"/>
  <cols>
    <col min="23" max="23" width="13.7109375" customWidth="1"/>
  </cols>
  <sheetData>
    <row r="1" spans="1:25" ht="18.75" customHeight="1" x14ac:dyDescent="0.2">
      <c r="A1" s="104" t="s">
        <v>1</v>
      </c>
      <c r="B1" s="106" t="s">
        <v>6</v>
      </c>
      <c r="C1" s="106"/>
      <c r="D1" s="106"/>
      <c r="E1" s="103" t="s">
        <v>7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25" ht="15.75" x14ac:dyDescent="0.2">
      <c r="A2" s="104"/>
      <c r="B2" s="106"/>
      <c r="C2" s="106"/>
      <c r="D2" s="106"/>
      <c r="E2" s="105" t="s">
        <v>0</v>
      </c>
      <c r="F2" s="105"/>
      <c r="G2" s="105"/>
      <c r="H2" s="105"/>
      <c r="I2" s="105"/>
      <c r="J2" s="105" t="s">
        <v>2</v>
      </c>
      <c r="K2" s="105"/>
      <c r="L2" s="105"/>
      <c r="M2" s="105"/>
      <c r="N2" s="105"/>
      <c r="O2" s="105" t="s">
        <v>3</v>
      </c>
      <c r="P2" s="105"/>
      <c r="Q2" s="105"/>
      <c r="R2" s="105"/>
      <c r="S2" s="105"/>
      <c r="T2" s="105" t="s">
        <v>4</v>
      </c>
      <c r="U2" s="105"/>
      <c r="V2" s="105"/>
      <c r="W2" s="105"/>
      <c r="X2" s="105"/>
      <c r="Y2" s="69"/>
    </row>
    <row r="3" spans="1:25" ht="230.25" x14ac:dyDescent="0.2">
      <c r="A3" s="20"/>
      <c r="B3" s="3" t="s">
        <v>43</v>
      </c>
      <c r="C3" s="4" t="s">
        <v>23</v>
      </c>
      <c r="D3" s="5" t="s">
        <v>22</v>
      </c>
      <c r="E3" s="7" t="s">
        <v>11</v>
      </c>
      <c r="F3" s="7" t="s">
        <v>12</v>
      </c>
      <c r="G3" s="7" t="s">
        <v>13</v>
      </c>
      <c r="H3" s="31" t="s">
        <v>14</v>
      </c>
      <c r="I3" s="8" t="s">
        <v>6</v>
      </c>
      <c r="J3" s="7" t="s">
        <v>11</v>
      </c>
      <c r="K3" s="7" t="s">
        <v>12</v>
      </c>
      <c r="L3" s="7" t="s">
        <v>13</v>
      </c>
      <c r="M3" s="31" t="s">
        <v>14</v>
      </c>
      <c r="N3" s="8" t="s">
        <v>6</v>
      </c>
      <c r="O3" s="7" t="s">
        <v>11</v>
      </c>
      <c r="P3" s="7" t="s">
        <v>12</v>
      </c>
      <c r="Q3" s="7" t="s">
        <v>13</v>
      </c>
      <c r="R3" s="31" t="s">
        <v>14</v>
      </c>
      <c r="S3" s="8" t="s">
        <v>6</v>
      </c>
      <c r="T3" s="7" t="s">
        <v>11</v>
      </c>
      <c r="U3" s="7" t="s">
        <v>12</v>
      </c>
      <c r="V3" s="7" t="s">
        <v>13</v>
      </c>
      <c r="W3" s="31" t="s">
        <v>14</v>
      </c>
      <c r="X3" s="8" t="s">
        <v>6</v>
      </c>
      <c r="Y3" s="2" t="s">
        <v>7</v>
      </c>
    </row>
    <row r="4" spans="1:25" ht="18.75" x14ac:dyDescent="0.2">
      <c r="A4" s="36" t="s">
        <v>69</v>
      </c>
      <c r="B4" s="12"/>
      <c r="C4" s="12"/>
      <c r="D4" s="32"/>
      <c r="E4" s="33"/>
      <c r="F4" s="33"/>
      <c r="G4" s="33"/>
      <c r="H4" s="33"/>
      <c r="I4" s="33"/>
      <c r="J4" s="33"/>
      <c r="K4" s="33"/>
      <c r="L4" s="33"/>
      <c r="M4" s="34"/>
      <c r="N4" s="33"/>
      <c r="O4" s="33"/>
      <c r="P4" s="33"/>
      <c r="Q4" s="33"/>
      <c r="R4" s="33"/>
      <c r="S4" s="33"/>
      <c r="T4" s="33"/>
      <c r="U4" s="33"/>
      <c r="V4" s="33"/>
      <c r="W4" s="34"/>
      <c r="X4" s="33"/>
      <c r="Y4" s="33"/>
    </row>
    <row r="5" spans="1:25" ht="15.75" x14ac:dyDescent="0.2">
      <c r="A5" s="39" t="s">
        <v>10</v>
      </c>
      <c r="B5" s="11">
        <f t="shared" ref="B5:B19" si="0">AY5+Y5</f>
        <v>1</v>
      </c>
      <c r="C5" s="48">
        <f>34*3</f>
        <v>102</v>
      </c>
      <c r="D5" s="50">
        <f t="shared" ref="D5:D21" si="1">B5/C5</f>
        <v>9.8039215686274508E-3</v>
      </c>
      <c r="E5" s="1"/>
      <c r="F5" s="1"/>
      <c r="G5" s="1"/>
      <c r="H5" s="22">
        <v>45561</v>
      </c>
      <c r="I5" s="9">
        <f t="shared" ref="I5:I21" si="2">COUNTA(E5:H5)</f>
        <v>1</v>
      </c>
      <c r="J5" s="1"/>
      <c r="K5" s="1"/>
      <c r="L5" s="1"/>
      <c r="M5" s="22"/>
      <c r="N5" s="9"/>
      <c r="O5" s="1"/>
      <c r="P5" s="1"/>
      <c r="Q5" s="1"/>
      <c r="R5" s="22"/>
      <c r="S5" s="9"/>
      <c r="T5" s="1"/>
      <c r="U5" s="1"/>
      <c r="V5" s="1"/>
      <c r="W5" s="60">
        <v>45644</v>
      </c>
      <c r="X5" s="9"/>
      <c r="Y5" s="10">
        <f>I5+N5+S5+X5</f>
        <v>1</v>
      </c>
    </row>
    <row r="6" spans="1:25" ht="15.75" x14ac:dyDescent="0.2">
      <c r="A6" s="39" t="s">
        <v>25</v>
      </c>
      <c r="B6" s="11">
        <f t="shared" si="0"/>
        <v>0</v>
      </c>
      <c r="C6" s="48">
        <f>34*2</f>
        <v>68</v>
      </c>
      <c r="D6" s="50">
        <f t="shared" si="1"/>
        <v>0</v>
      </c>
      <c r="E6" s="1"/>
      <c r="F6" s="1"/>
      <c r="G6" s="1"/>
      <c r="H6" s="1"/>
      <c r="I6" s="9">
        <f t="shared" si="2"/>
        <v>0</v>
      </c>
      <c r="J6" s="1"/>
      <c r="K6" s="1"/>
      <c r="L6" s="1"/>
      <c r="M6" s="22"/>
      <c r="N6" s="9"/>
      <c r="O6" s="22"/>
      <c r="P6" s="1"/>
      <c r="Q6" s="1"/>
      <c r="R6" s="14"/>
      <c r="S6" s="9"/>
      <c r="T6" s="1"/>
      <c r="U6" s="1"/>
      <c r="V6" s="1"/>
      <c r="W6" s="60"/>
      <c r="X6" s="9"/>
      <c r="Y6" s="10">
        <f t="shared" ref="Y6:Y21" si="3">I6+N6+S6+X6</f>
        <v>0</v>
      </c>
    </row>
    <row r="7" spans="1:25" ht="15.75" x14ac:dyDescent="0.2">
      <c r="A7" s="39" t="s">
        <v>24</v>
      </c>
      <c r="B7" s="11">
        <f t="shared" si="0"/>
        <v>0</v>
      </c>
      <c r="C7" s="48">
        <f t="shared" ref="C7" si="4">34*3</f>
        <v>102</v>
      </c>
      <c r="D7" s="50">
        <f t="shared" si="1"/>
        <v>0</v>
      </c>
      <c r="E7" s="1"/>
      <c r="F7" s="1"/>
      <c r="G7" s="1"/>
      <c r="H7" s="22"/>
      <c r="I7" s="9">
        <f t="shared" si="2"/>
        <v>0</v>
      </c>
      <c r="J7" s="1"/>
      <c r="K7" s="1"/>
      <c r="L7" s="1"/>
      <c r="M7" s="22"/>
      <c r="N7" s="9"/>
      <c r="O7" s="1"/>
      <c r="P7" s="1"/>
      <c r="Q7" s="1"/>
      <c r="R7" s="1"/>
      <c r="S7" s="9"/>
      <c r="T7" s="1"/>
      <c r="U7" s="1"/>
      <c r="V7" s="1"/>
      <c r="W7" s="60">
        <v>45631</v>
      </c>
      <c r="X7" s="9"/>
      <c r="Y7" s="10">
        <f t="shared" si="3"/>
        <v>0</v>
      </c>
    </row>
    <row r="8" spans="1:25" ht="15.75" x14ac:dyDescent="0.2">
      <c r="A8" s="39" t="s">
        <v>31</v>
      </c>
      <c r="B8" s="49">
        <f t="shared" si="0"/>
        <v>1</v>
      </c>
      <c r="C8" s="48">
        <f>34*3</f>
        <v>102</v>
      </c>
      <c r="D8" s="50">
        <f t="shared" si="1"/>
        <v>9.8039215686274508E-3</v>
      </c>
      <c r="E8" s="1"/>
      <c r="F8" s="1"/>
      <c r="G8" s="1"/>
      <c r="H8" s="22">
        <v>45560</v>
      </c>
      <c r="I8" s="9">
        <f t="shared" si="2"/>
        <v>1</v>
      </c>
      <c r="J8" s="1"/>
      <c r="K8" s="1"/>
      <c r="L8" s="1"/>
      <c r="M8" s="22"/>
      <c r="N8" s="9"/>
      <c r="O8" s="55"/>
      <c r="P8" s="54"/>
      <c r="Q8" s="54"/>
      <c r="R8" s="14"/>
      <c r="S8" s="9"/>
      <c r="T8" s="54"/>
      <c r="U8" s="54"/>
      <c r="V8" s="54"/>
      <c r="W8" s="60">
        <v>45646</v>
      </c>
      <c r="X8" s="9"/>
      <c r="Y8" s="10">
        <f t="shared" si="3"/>
        <v>1</v>
      </c>
    </row>
    <row r="9" spans="1:25" ht="15.75" x14ac:dyDescent="0.2">
      <c r="A9" s="39" t="s">
        <v>32</v>
      </c>
      <c r="B9" s="49">
        <f t="shared" si="0"/>
        <v>0</v>
      </c>
      <c r="C9" s="48">
        <f>34*2</f>
        <v>68</v>
      </c>
      <c r="D9" s="50">
        <f t="shared" si="1"/>
        <v>0</v>
      </c>
      <c r="E9" s="1"/>
      <c r="F9" s="1"/>
      <c r="G9" s="1"/>
      <c r="H9" s="22"/>
      <c r="I9" s="9">
        <f t="shared" si="2"/>
        <v>0</v>
      </c>
      <c r="J9" s="1"/>
      <c r="K9" s="1"/>
      <c r="L9" s="1"/>
      <c r="M9" s="1"/>
      <c r="N9" s="9"/>
      <c r="O9" s="54"/>
      <c r="P9" s="54"/>
      <c r="Q9" s="54"/>
      <c r="R9" s="55"/>
      <c r="S9" s="9"/>
      <c r="T9" s="54"/>
      <c r="U9" s="54"/>
      <c r="V9" s="54"/>
      <c r="W9" s="60">
        <v>45639</v>
      </c>
      <c r="X9" s="9"/>
      <c r="Y9" s="10">
        <f t="shared" si="3"/>
        <v>0</v>
      </c>
    </row>
    <row r="10" spans="1:25" ht="15.75" x14ac:dyDescent="0.2">
      <c r="A10" s="39" t="s">
        <v>37</v>
      </c>
      <c r="B10" s="49">
        <f t="shared" si="0"/>
        <v>0</v>
      </c>
      <c r="C10" s="48">
        <f>34*1</f>
        <v>34</v>
      </c>
      <c r="D10" s="50">
        <f t="shared" si="1"/>
        <v>0</v>
      </c>
      <c r="E10" s="1"/>
      <c r="F10" s="1"/>
      <c r="G10" s="1"/>
      <c r="H10" s="1"/>
      <c r="I10" s="9">
        <f t="shared" si="2"/>
        <v>0</v>
      </c>
      <c r="J10" s="1"/>
      <c r="K10" s="1"/>
      <c r="L10" s="1"/>
      <c r="M10" s="1"/>
      <c r="N10" s="9"/>
      <c r="O10" s="54"/>
      <c r="P10" s="54"/>
      <c r="Q10" s="54"/>
      <c r="R10" s="54"/>
      <c r="S10" s="9"/>
      <c r="T10" s="54"/>
      <c r="U10" s="54"/>
      <c r="V10" s="54"/>
      <c r="W10" s="60"/>
      <c r="X10" s="9"/>
      <c r="Y10" s="10">
        <f t="shared" si="3"/>
        <v>0</v>
      </c>
    </row>
    <row r="11" spans="1:25" ht="15.75" x14ac:dyDescent="0.2">
      <c r="A11" s="40" t="s">
        <v>45</v>
      </c>
      <c r="B11" s="49">
        <f t="shared" si="0"/>
        <v>0</v>
      </c>
      <c r="C11" s="48">
        <f>34*2</f>
        <v>68</v>
      </c>
      <c r="D11" s="50">
        <f t="shared" si="1"/>
        <v>0</v>
      </c>
      <c r="E11" s="1"/>
      <c r="F11" s="1"/>
      <c r="G11" s="1"/>
      <c r="H11" s="1"/>
      <c r="I11" s="9">
        <f t="shared" si="2"/>
        <v>0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60">
        <v>45636</v>
      </c>
      <c r="X11" s="9"/>
      <c r="Y11" s="10">
        <f t="shared" si="3"/>
        <v>0</v>
      </c>
    </row>
    <row r="12" spans="1:25" ht="15.75" x14ac:dyDescent="0.2">
      <c r="A12" s="39" t="s">
        <v>30</v>
      </c>
      <c r="B12" s="49">
        <f t="shared" si="0"/>
        <v>1</v>
      </c>
      <c r="C12" s="48">
        <f>34*1</f>
        <v>34</v>
      </c>
      <c r="D12" s="50">
        <f t="shared" si="1"/>
        <v>2.9411764705882353E-2</v>
      </c>
      <c r="E12" s="1"/>
      <c r="F12" s="1"/>
      <c r="G12" s="1"/>
      <c r="H12" s="60">
        <v>45559</v>
      </c>
      <c r="I12" s="9">
        <f t="shared" si="2"/>
        <v>1</v>
      </c>
      <c r="J12" s="1"/>
      <c r="K12" s="1"/>
      <c r="L12" s="1"/>
      <c r="M12" s="1"/>
      <c r="N12" s="9"/>
      <c r="O12" s="1"/>
      <c r="P12" s="1"/>
      <c r="Q12" s="1"/>
      <c r="R12" s="1"/>
      <c r="S12" s="9"/>
      <c r="T12" s="1"/>
      <c r="U12" s="1"/>
      <c r="V12" s="1"/>
      <c r="W12" s="60">
        <v>45637</v>
      </c>
      <c r="X12" s="9"/>
      <c r="Y12" s="10">
        <f t="shared" si="3"/>
        <v>1</v>
      </c>
    </row>
    <row r="13" spans="1:25" ht="15.75" x14ac:dyDescent="0.2">
      <c r="A13" s="39" t="s">
        <v>27</v>
      </c>
      <c r="B13" s="49">
        <f t="shared" si="0"/>
        <v>0</v>
      </c>
      <c r="C13" s="48">
        <f>34*2</f>
        <v>68</v>
      </c>
      <c r="D13" s="50">
        <f t="shared" si="1"/>
        <v>0</v>
      </c>
      <c r="E13" s="1"/>
      <c r="F13" s="1"/>
      <c r="G13" s="1"/>
      <c r="H13" s="1"/>
      <c r="I13" s="9">
        <f t="shared" si="2"/>
        <v>0</v>
      </c>
      <c r="J13" s="1"/>
      <c r="K13" s="1"/>
      <c r="L13" s="1"/>
      <c r="M13" s="1"/>
      <c r="N13" s="9"/>
      <c r="O13" s="1"/>
      <c r="P13" s="1"/>
      <c r="Q13" s="1"/>
      <c r="R13" s="22"/>
      <c r="S13" s="9"/>
      <c r="T13" s="1"/>
      <c r="U13" s="1"/>
      <c r="V13" s="1"/>
      <c r="W13" s="60">
        <v>45638</v>
      </c>
      <c r="X13" s="9"/>
      <c r="Y13" s="10">
        <f t="shared" si="3"/>
        <v>0</v>
      </c>
    </row>
    <row r="14" spans="1:25" ht="15.75" x14ac:dyDescent="0.2">
      <c r="A14" s="39" t="s">
        <v>34</v>
      </c>
      <c r="B14" s="49">
        <f t="shared" si="0"/>
        <v>0</v>
      </c>
      <c r="C14" s="48">
        <f>34*2</f>
        <v>68</v>
      </c>
      <c r="D14" s="50">
        <f t="shared" si="1"/>
        <v>0</v>
      </c>
      <c r="E14" s="1"/>
      <c r="F14" s="1"/>
      <c r="G14" s="1"/>
      <c r="H14" s="1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45643</v>
      </c>
      <c r="X14" s="9"/>
      <c r="Y14" s="10">
        <f t="shared" si="3"/>
        <v>0</v>
      </c>
    </row>
    <row r="15" spans="1:25" ht="15.75" x14ac:dyDescent="0.2">
      <c r="A15" s="39" t="s">
        <v>38</v>
      </c>
      <c r="B15" s="49">
        <f t="shared" si="0"/>
        <v>0</v>
      </c>
      <c r="C15" s="48">
        <f>34*2</f>
        <v>68</v>
      </c>
      <c r="D15" s="50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60">
        <v>45632</v>
      </c>
      <c r="X15" s="9"/>
      <c r="Y15" s="10">
        <f t="shared" si="3"/>
        <v>0</v>
      </c>
    </row>
    <row r="16" spans="1:25" ht="15.75" x14ac:dyDescent="0.2">
      <c r="A16" s="39" t="s">
        <v>28</v>
      </c>
      <c r="B16" s="49">
        <f t="shared" si="0"/>
        <v>0</v>
      </c>
      <c r="C16" s="48">
        <f>34*2</f>
        <v>68</v>
      </c>
      <c r="D16" s="50">
        <f t="shared" si="1"/>
        <v>0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1"/>
      <c r="N16" s="9"/>
      <c r="O16" s="1"/>
      <c r="P16" s="1"/>
      <c r="Q16" s="1"/>
      <c r="R16" s="1"/>
      <c r="S16" s="9"/>
      <c r="T16" s="22"/>
      <c r="U16" s="1"/>
      <c r="V16" s="1"/>
      <c r="W16" s="65">
        <v>45630</v>
      </c>
      <c r="X16" s="9"/>
      <c r="Y16" s="10">
        <f t="shared" si="3"/>
        <v>0</v>
      </c>
    </row>
    <row r="17" spans="1:25" ht="15.75" x14ac:dyDescent="0.2">
      <c r="A17" s="39" t="s">
        <v>46</v>
      </c>
      <c r="B17" s="49">
        <f t="shared" si="0"/>
        <v>0</v>
      </c>
      <c r="C17" s="48">
        <f>34*1</f>
        <v>34</v>
      </c>
      <c r="D17" s="50">
        <f t="shared" si="1"/>
        <v>0</v>
      </c>
      <c r="E17" s="1"/>
      <c r="F17" s="1"/>
      <c r="G17" s="1"/>
      <c r="H17" s="1"/>
      <c r="I17" s="9">
        <f t="shared" si="2"/>
        <v>0</v>
      </c>
      <c r="J17" s="1"/>
      <c r="K17" s="1"/>
      <c r="L17" s="1"/>
      <c r="M17" s="1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</row>
    <row r="18" spans="1:25" ht="15.75" x14ac:dyDescent="0.2">
      <c r="A18" s="39" t="s">
        <v>15</v>
      </c>
      <c r="B18" s="49">
        <f t="shared" si="0"/>
        <v>0</v>
      </c>
      <c r="C18" s="48">
        <f>34*2</f>
        <v>68</v>
      </c>
      <c r="D18" s="50">
        <f t="shared" si="1"/>
        <v>0</v>
      </c>
      <c r="E18" s="1"/>
      <c r="F18" s="1"/>
      <c r="G18" s="1"/>
      <c r="H18" s="1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</row>
    <row r="19" spans="1:25" ht="15.75" x14ac:dyDescent="0.2">
      <c r="A19" s="39" t="s">
        <v>47</v>
      </c>
      <c r="B19" s="49">
        <f t="shared" si="0"/>
        <v>0</v>
      </c>
      <c r="C19" s="48">
        <f>34*1</f>
        <v>34</v>
      </c>
      <c r="D19" s="50">
        <f t="shared" si="1"/>
        <v>0</v>
      </c>
      <c r="E19" s="1"/>
      <c r="F19" s="1"/>
      <c r="G19" s="1"/>
      <c r="H19" s="22"/>
      <c r="I19" s="9">
        <f t="shared" si="2"/>
        <v>0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</row>
    <row r="20" spans="1:25" ht="15.75" x14ac:dyDescent="0.2">
      <c r="A20" s="39" t="s">
        <v>48</v>
      </c>
      <c r="B20" s="49">
        <f>AY20+Y20</f>
        <v>0</v>
      </c>
      <c r="C20" s="48">
        <f>34*1</f>
        <v>34</v>
      </c>
      <c r="D20" s="50">
        <f t="shared" si="1"/>
        <v>0</v>
      </c>
      <c r="E20" s="1"/>
      <c r="F20" s="1"/>
      <c r="G20" s="1"/>
      <c r="H20" s="22"/>
      <c r="I20" s="9">
        <f t="shared" si="2"/>
        <v>0</v>
      </c>
      <c r="J20" s="1"/>
      <c r="K20" s="1"/>
      <c r="L20" s="1"/>
      <c r="M20" s="1"/>
      <c r="N20" s="9"/>
      <c r="O20" s="1"/>
      <c r="P20" s="1"/>
      <c r="Q20" s="1"/>
      <c r="R20" s="1"/>
      <c r="S20" s="9"/>
      <c r="T20" s="1"/>
      <c r="U20" s="1"/>
      <c r="V20" s="1"/>
      <c r="W20" s="22"/>
      <c r="X20" s="9"/>
      <c r="Y20" s="10">
        <f t="shared" si="3"/>
        <v>0</v>
      </c>
    </row>
    <row r="21" spans="1:25" ht="15.75" x14ac:dyDescent="0.2">
      <c r="A21" s="39" t="s">
        <v>49</v>
      </c>
      <c r="B21" s="49">
        <f>AY21+Y21</f>
        <v>0</v>
      </c>
      <c r="C21" s="48">
        <f>34*1</f>
        <v>34</v>
      </c>
      <c r="D21" s="50">
        <f t="shared" si="1"/>
        <v>0</v>
      </c>
      <c r="E21" s="1"/>
      <c r="F21" s="1"/>
      <c r="G21" s="1"/>
      <c r="H21" s="22"/>
      <c r="I21" s="9">
        <f t="shared" si="2"/>
        <v>0</v>
      </c>
      <c r="J21" s="1"/>
      <c r="K21" s="1"/>
      <c r="L21" s="1"/>
      <c r="M21" s="1"/>
      <c r="N21" s="9"/>
      <c r="O21" s="1"/>
      <c r="P21" s="1"/>
      <c r="Q21" s="1"/>
      <c r="R21" s="1"/>
      <c r="S21" s="9"/>
      <c r="T21" s="1"/>
      <c r="U21" s="1"/>
      <c r="V21" s="1"/>
      <c r="W21" s="22"/>
      <c r="X21" s="9"/>
      <c r="Y21" s="10">
        <f t="shared" si="3"/>
        <v>0</v>
      </c>
    </row>
  </sheetData>
  <mergeCells count="7">
    <mergeCell ref="A1:A2"/>
    <mergeCell ref="B1:D2"/>
    <mergeCell ref="E1:Y1"/>
    <mergeCell ref="E2:I2"/>
    <mergeCell ref="J2:N2"/>
    <mergeCell ref="O2:S2"/>
    <mergeCell ref="T2:X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workbookViewId="0">
      <selection activeCell="W17" sqref="W17"/>
    </sheetView>
  </sheetViews>
  <sheetFormatPr defaultRowHeight="12.75" x14ac:dyDescent="0.2"/>
  <cols>
    <col min="23" max="23" width="14.28515625" customWidth="1"/>
  </cols>
  <sheetData>
    <row r="1" spans="1:25" ht="18.75" x14ac:dyDescent="0.2">
      <c r="A1" s="104" t="s">
        <v>1</v>
      </c>
      <c r="B1" s="106" t="s">
        <v>6</v>
      </c>
      <c r="C1" s="106"/>
      <c r="D1" s="106"/>
      <c r="E1" s="103" t="s">
        <v>7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25" ht="15.75" x14ac:dyDescent="0.2">
      <c r="A2" s="104"/>
      <c r="B2" s="106"/>
      <c r="C2" s="106"/>
      <c r="D2" s="106"/>
      <c r="E2" s="105" t="s">
        <v>0</v>
      </c>
      <c r="F2" s="105"/>
      <c r="G2" s="105"/>
      <c r="H2" s="105"/>
      <c r="I2" s="105"/>
      <c r="J2" s="105" t="s">
        <v>2</v>
      </c>
      <c r="K2" s="105"/>
      <c r="L2" s="105"/>
      <c r="M2" s="105"/>
      <c r="N2" s="105"/>
      <c r="O2" s="105" t="s">
        <v>3</v>
      </c>
      <c r="P2" s="105"/>
      <c r="Q2" s="105"/>
      <c r="R2" s="105"/>
      <c r="S2" s="105"/>
      <c r="T2" s="105" t="s">
        <v>4</v>
      </c>
      <c r="U2" s="105"/>
      <c r="V2" s="105"/>
      <c r="W2" s="105"/>
      <c r="X2" s="105"/>
      <c r="Y2" s="69"/>
    </row>
    <row r="3" spans="1:25" ht="230.25" x14ac:dyDescent="0.2">
      <c r="A3" s="20"/>
      <c r="B3" s="3" t="s">
        <v>43</v>
      </c>
      <c r="C3" s="4" t="s">
        <v>23</v>
      </c>
      <c r="D3" s="5" t="s">
        <v>22</v>
      </c>
      <c r="E3" s="7" t="s">
        <v>11</v>
      </c>
      <c r="F3" s="7" t="s">
        <v>12</v>
      </c>
      <c r="G3" s="7" t="s">
        <v>13</v>
      </c>
      <c r="H3" s="31" t="s">
        <v>14</v>
      </c>
      <c r="I3" s="8" t="s">
        <v>6</v>
      </c>
      <c r="J3" s="7" t="s">
        <v>11</v>
      </c>
      <c r="K3" s="7" t="s">
        <v>12</v>
      </c>
      <c r="L3" s="7" t="s">
        <v>13</v>
      </c>
      <c r="M3" s="31" t="s">
        <v>14</v>
      </c>
      <c r="N3" s="8" t="s">
        <v>6</v>
      </c>
      <c r="O3" s="7" t="s">
        <v>11</v>
      </c>
      <c r="P3" s="7" t="s">
        <v>12</v>
      </c>
      <c r="Q3" s="7" t="s">
        <v>13</v>
      </c>
      <c r="R3" s="31" t="s">
        <v>14</v>
      </c>
      <c r="S3" s="8" t="s">
        <v>6</v>
      </c>
      <c r="T3" s="7" t="s">
        <v>11</v>
      </c>
      <c r="U3" s="7" t="s">
        <v>12</v>
      </c>
      <c r="V3" s="7" t="s">
        <v>13</v>
      </c>
      <c r="W3" s="31" t="s">
        <v>14</v>
      </c>
      <c r="X3" s="8" t="s">
        <v>6</v>
      </c>
      <c r="Y3" s="2" t="s">
        <v>7</v>
      </c>
    </row>
    <row r="4" spans="1:25" ht="18.75" x14ac:dyDescent="0.2">
      <c r="A4" s="36" t="s">
        <v>70</v>
      </c>
      <c r="B4" s="12"/>
      <c r="C4" s="12"/>
      <c r="D4" s="32"/>
      <c r="E4" s="33"/>
      <c r="F4" s="33"/>
      <c r="G4" s="33"/>
      <c r="H4" s="33"/>
      <c r="I4" s="33"/>
      <c r="J4" s="33"/>
      <c r="K4" s="33"/>
      <c r="L4" s="33"/>
      <c r="M4" s="34"/>
      <c r="N4" s="33"/>
      <c r="O4" s="33"/>
      <c r="P4" s="33"/>
      <c r="Q4" s="33"/>
      <c r="R4" s="33"/>
      <c r="S4" s="33"/>
      <c r="T4" s="33"/>
      <c r="U4" s="33"/>
      <c r="V4" s="33"/>
      <c r="W4" s="34"/>
      <c r="X4" s="33"/>
      <c r="Y4" s="33"/>
    </row>
    <row r="5" spans="1:25" ht="15.75" x14ac:dyDescent="0.2">
      <c r="A5" s="39" t="s">
        <v>10</v>
      </c>
      <c r="B5" s="11">
        <f t="shared" ref="B5:B19" si="0">AY5+Y5</f>
        <v>1</v>
      </c>
      <c r="C5" s="48">
        <f>34*3</f>
        <v>102</v>
      </c>
      <c r="D5" s="50">
        <f t="shared" ref="D5:D21" si="1">B5/C5</f>
        <v>9.8039215686274508E-3</v>
      </c>
      <c r="E5" s="1"/>
      <c r="F5" s="1"/>
      <c r="G5" s="1"/>
      <c r="H5" s="22">
        <v>45559</v>
      </c>
      <c r="I5" s="9">
        <f t="shared" ref="I5:I21" si="2">COUNTA(E5:H5)</f>
        <v>1</v>
      </c>
      <c r="J5" s="1"/>
      <c r="K5" s="1"/>
      <c r="L5" s="1"/>
      <c r="M5" s="22"/>
      <c r="N5" s="9"/>
      <c r="O5" s="1"/>
      <c r="P5" s="1"/>
      <c r="Q5" s="1"/>
      <c r="R5" s="22"/>
      <c r="S5" s="9"/>
      <c r="T5" s="1"/>
      <c r="U5" s="1"/>
      <c r="V5" s="1"/>
      <c r="W5" s="60">
        <v>45644</v>
      </c>
      <c r="X5" s="9"/>
      <c r="Y5" s="10">
        <f>I5+N5+S5+X5</f>
        <v>1</v>
      </c>
    </row>
    <row r="6" spans="1:25" ht="15.75" x14ac:dyDescent="0.2">
      <c r="A6" s="39" t="s">
        <v>25</v>
      </c>
      <c r="B6" s="11">
        <f t="shared" si="0"/>
        <v>0</v>
      </c>
      <c r="C6" s="48">
        <f>34*2</f>
        <v>68</v>
      </c>
      <c r="D6" s="50">
        <f t="shared" si="1"/>
        <v>0</v>
      </c>
      <c r="E6" s="1"/>
      <c r="F6" s="1"/>
      <c r="G6" s="1"/>
      <c r="H6" s="1"/>
      <c r="I6" s="9">
        <f t="shared" si="2"/>
        <v>0</v>
      </c>
      <c r="J6" s="1"/>
      <c r="K6" s="1"/>
      <c r="L6" s="1"/>
      <c r="M6" s="22"/>
      <c r="N6" s="9"/>
      <c r="O6" s="22"/>
      <c r="P6" s="1"/>
      <c r="Q6" s="1"/>
      <c r="R6" s="14"/>
      <c r="S6" s="9"/>
      <c r="T6" s="1"/>
      <c r="U6" s="1"/>
      <c r="V6" s="1"/>
      <c r="W6" s="60"/>
      <c r="X6" s="9"/>
      <c r="Y6" s="10">
        <f t="shared" ref="Y6:Y21" si="3">I6+N6+S6+X6</f>
        <v>0</v>
      </c>
    </row>
    <row r="7" spans="1:25" ht="15.75" x14ac:dyDescent="0.2">
      <c r="A7" s="39" t="s">
        <v>24</v>
      </c>
      <c r="B7" s="11">
        <f t="shared" si="0"/>
        <v>0</v>
      </c>
      <c r="C7" s="48">
        <f t="shared" ref="C7" si="4">34*3</f>
        <v>102</v>
      </c>
      <c r="D7" s="50">
        <f t="shared" si="1"/>
        <v>0</v>
      </c>
      <c r="E7" s="1"/>
      <c r="F7" s="1"/>
      <c r="G7" s="1"/>
      <c r="H7" s="22"/>
      <c r="I7" s="9">
        <f t="shared" si="2"/>
        <v>0</v>
      </c>
      <c r="J7" s="1"/>
      <c r="K7" s="1"/>
      <c r="L7" s="1"/>
      <c r="M7" s="22"/>
      <c r="N7" s="9"/>
      <c r="O7" s="1"/>
      <c r="P7" s="1"/>
      <c r="Q7" s="1"/>
      <c r="R7" s="1"/>
      <c r="S7" s="9"/>
      <c r="T7" s="1"/>
      <c r="U7" s="1"/>
      <c r="V7" s="1"/>
      <c r="W7" s="60">
        <v>45636</v>
      </c>
      <c r="X7" s="9"/>
      <c r="Y7" s="10">
        <f t="shared" si="3"/>
        <v>0</v>
      </c>
    </row>
    <row r="8" spans="1:25" ht="15.75" x14ac:dyDescent="0.2">
      <c r="A8" s="39" t="s">
        <v>31</v>
      </c>
      <c r="B8" s="49">
        <f t="shared" si="0"/>
        <v>1</v>
      </c>
      <c r="C8" s="48">
        <f>34*3</f>
        <v>102</v>
      </c>
      <c r="D8" s="50">
        <f t="shared" si="1"/>
        <v>9.8039215686274508E-3</v>
      </c>
      <c r="E8" s="1"/>
      <c r="F8" s="1"/>
      <c r="G8" s="1"/>
      <c r="H8" s="22">
        <v>45561</v>
      </c>
      <c r="I8" s="9">
        <f t="shared" si="2"/>
        <v>1</v>
      </c>
      <c r="J8" s="1"/>
      <c r="K8" s="1"/>
      <c r="L8" s="1"/>
      <c r="M8" s="22"/>
      <c r="N8" s="9"/>
      <c r="O8" s="55"/>
      <c r="P8" s="54"/>
      <c r="Q8" s="54"/>
      <c r="R8" s="14"/>
      <c r="S8" s="9"/>
      <c r="T8" s="54"/>
      <c r="U8" s="54"/>
      <c r="V8" s="54"/>
      <c r="W8" s="60">
        <v>45646</v>
      </c>
      <c r="X8" s="9"/>
      <c r="Y8" s="10">
        <f t="shared" si="3"/>
        <v>1</v>
      </c>
    </row>
    <row r="9" spans="1:25" ht="15.75" x14ac:dyDescent="0.2">
      <c r="A9" s="39" t="s">
        <v>32</v>
      </c>
      <c r="B9" s="49">
        <f t="shared" si="0"/>
        <v>0</v>
      </c>
      <c r="C9" s="48">
        <f>34*2</f>
        <v>68</v>
      </c>
      <c r="D9" s="50">
        <f t="shared" si="1"/>
        <v>0</v>
      </c>
      <c r="E9" s="1"/>
      <c r="F9" s="1"/>
      <c r="G9" s="1"/>
      <c r="H9" s="22"/>
      <c r="I9" s="9">
        <f t="shared" si="2"/>
        <v>0</v>
      </c>
      <c r="J9" s="1"/>
      <c r="K9" s="1"/>
      <c r="L9" s="1"/>
      <c r="M9" s="1"/>
      <c r="N9" s="9"/>
      <c r="O9" s="54"/>
      <c r="P9" s="54"/>
      <c r="Q9" s="54"/>
      <c r="R9" s="55"/>
      <c r="S9" s="9"/>
      <c r="T9" s="54"/>
      <c r="U9" s="54"/>
      <c r="V9" s="54"/>
      <c r="W9" s="60">
        <v>45645</v>
      </c>
      <c r="X9" s="9"/>
      <c r="Y9" s="10">
        <f t="shared" si="3"/>
        <v>0</v>
      </c>
    </row>
    <row r="10" spans="1:25" ht="15.75" x14ac:dyDescent="0.2">
      <c r="A10" s="39" t="s">
        <v>37</v>
      </c>
      <c r="B10" s="49">
        <f t="shared" si="0"/>
        <v>0</v>
      </c>
      <c r="C10" s="48">
        <f>34*1</f>
        <v>34</v>
      </c>
      <c r="D10" s="50">
        <f t="shared" si="1"/>
        <v>0</v>
      </c>
      <c r="E10" s="1"/>
      <c r="F10" s="1"/>
      <c r="G10" s="1"/>
      <c r="H10" s="1"/>
      <c r="I10" s="9">
        <f t="shared" si="2"/>
        <v>0</v>
      </c>
      <c r="J10" s="1"/>
      <c r="K10" s="1"/>
      <c r="L10" s="1"/>
      <c r="M10" s="1"/>
      <c r="N10" s="9"/>
      <c r="O10" s="54"/>
      <c r="P10" s="54"/>
      <c r="Q10" s="54"/>
      <c r="R10" s="54"/>
      <c r="S10" s="9"/>
      <c r="T10" s="54"/>
      <c r="U10" s="54"/>
      <c r="V10" s="54"/>
      <c r="W10" s="60"/>
      <c r="X10" s="9"/>
      <c r="Y10" s="10">
        <f t="shared" si="3"/>
        <v>0</v>
      </c>
    </row>
    <row r="11" spans="1:25" ht="15.75" x14ac:dyDescent="0.2">
      <c r="A11" s="40" t="s">
        <v>45</v>
      </c>
      <c r="B11" s="49">
        <f t="shared" si="0"/>
        <v>0</v>
      </c>
      <c r="C11" s="48">
        <f>34*2</f>
        <v>68</v>
      </c>
      <c r="D11" s="50">
        <f t="shared" si="1"/>
        <v>0</v>
      </c>
      <c r="E11" s="1"/>
      <c r="F11" s="1"/>
      <c r="G11" s="1"/>
      <c r="H11" s="1"/>
      <c r="I11" s="9">
        <f t="shared" si="2"/>
        <v>0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60">
        <v>45637</v>
      </c>
      <c r="X11" s="9"/>
      <c r="Y11" s="10">
        <f t="shared" si="3"/>
        <v>0</v>
      </c>
    </row>
    <row r="12" spans="1:25" ht="15.75" x14ac:dyDescent="0.2">
      <c r="A12" s="39" t="s">
        <v>30</v>
      </c>
      <c r="B12" s="49">
        <f t="shared" si="0"/>
        <v>1</v>
      </c>
      <c r="C12" s="48">
        <f>34*1</f>
        <v>34</v>
      </c>
      <c r="D12" s="50">
        <f t="shared" si="1"/>
        <v>2.9411764705882353E-2</v>
      </c>
      <c r="E12" s="1"/>
      <c r="F12" s="1"/>
      <c r="G12" s="1"/>
      <c r="H12" s="60">
        <v>45560</v>
      </c>
      <c r="I12" s="9">
        <f t="shared" si="2"/>
        <v>1</v>
      </c>
      <c r="J12" s="1"/>
      <c r="K12" s="1"/>
      <c r="L12" s="1"/>
      <c r="M12" s="1"/>
      <c r="N12" s="9"/>
      <c r="O12" s="1"/>
      <c r="P12" s="1"/>
      <c r="Q12" s="1"/>
      <c r="R12" s="1"/>
      <c r="S12" s="9"/>
      <c r="T12" s="1"/>
      <c r="U12" s="1"/>
      <c r="V12" s="1"/>
      <c r="W12" s="60">
        <v>45643</v>
      </c>
      <c r="X12" s="9"/>
      <c r="Y12" s="10">
        <f t="shared" si="3"/>
        <v>1</v>
      </c>
    </row>
    <row r="13" spans="1:25" ht="15.75" x14ac:dyDescent="0.2">
      <c r="A13" s="39" t="s">
        <v>27</v>
      </c>
      <c r="B13" s="49">
        <f t="shared" si="0"/>
        <v>0</v>
      </c>
      <c r="C13" s="48">
        <f>34*2</f>
        <v>68</v>
      </c>
      <c r="D13" s="50">
        <f t="shared" si="1"/>
        <v>0</v>
      </c>
      <c r="E13" s="1"/>
      <c r="F13" s="1"/>
      <c r="G13" s="1"/>
      <c r="H13" s="1"/>
      <c r="I13" s="9">
        <f t="shared" si="2"/>
        <v>0</v>
      </c>
      <c r="J13" s="1"/>
      <c r="K13" s="1"/>
      <c r="L13" s="1"/>
      <c r="M13" s="1"/>
      <c r="N13" s="9"/>
      <c r="O13" s="1"/>
      <c r="P13" s="1"/>
      <c r="Q13" s="1"/>
      <c r="R13" s="22"/>
      <c r="S13" s="9"/>
      <c r="T13" s="1"/>
      <c r="U13" s="1"/>
      <c r="V13" s="1"/>
      <c r="W13" s="60">
        <v>45631</v>
      </c>
      <c r="X13" s="9"/>
      <c r="Y13" s="10">
        <f t="shared" si="3"/>
        <v>0</v>
      </c>
    </row>
    <row r="14" spans="1:25" ht="15.75" x14ac:dyDescent="0.2">
      <c r="A14" s="39" t="s">
        <v>34</v>
      </c>
      <c r="B14" s="49">
        <f t="shared" si="0"/>
        <v>0</v>
      </c>
      <c r="C14" s="48">
        <f>34*2</f>
        <v>68</v>
      </c>
      <c r="D14" s="50">
        <f t="shared" si="1"/>
        <v>0</v>
      </c>
      <c r="E14" s="1"/>
      <c r="F14" s="1"/>
      <c r="G14" s="1"/>
      <c r="H14" s="1"/>
      <c r="I14" s="9">
        <f t="shared" si="2"/>
        <v>0</v>
      </c>
      <c r="J14" s="1"/>
      <c r="K14" s="1"/>
      <c r="L14" s="1"/>
      <c r="M14" s="22"/>
      <c r="N14" s="9"/>
      <c r="O14" s="1"/>
      <c r="P14" s="1"/>
      <c r="Q14" s="1"/>
      <c r="R14" s="1"/>
      <c r="S14" s="9"/>
      <c r="T14" s="1"/>
      <c r="U14" s="1"/>
      <c r="V14" s="1"/>
      <c r="W14" s="60">
        <v>45639</v>
      </c>
      <c r="X14" s="9"/>
      <c r="Y14" s="10">
        <f t="shared" si="3"/>
        <v>0</v>
      </c>
    </row>
    <row r="15" spans="1:25" ht="15.75" x14ac:dyDescent="0.2">
      <c r="A15" s="39" t="s">
        <v>38</v>
      </c>
      <c r="B15" s="49">
        <f t="shared" si="0"/>
        <v>0</v>
      </c>
      <c r="C15" s="48">
        <f>34*2</f>
        <v>68</v>
      </c>
      <c r="D15" s="50">
        <f t="shared" si="1"/>
        <v>0</v>
      </c>
      <c r="E15" s="1"/>
      <c r="F15" s="1"/>
      <c r="G15" s="1"/>
      <c r="H15" s="22"/>
      <c r="I15" s="9">
        <f t="shared" si="2"/>
        <v>0</v>
      </c>
      <c r="J15" s="1"/>
      <c r="K15" s="1"/>
      <c r="L15" s="1"/>
      <c r="M15" s="1"/>
      <c r="N15" s="9"/>
      <c r="O15" s="1"/>
      <c r="P15" s="1"/>
      <c r="Q15" s="1"/>
      <c r="R15" s="1"/>
      <c r="S15" s="9"/>
      <c r="T15" s="1"/>
      <c r="U15" s="1"/>
      <c r="V15" s="1"/>
      <c r="W15" s="60">
        <v>45632</v>
      </c>
      <c r="X15" s="9"/>
      <c r="Y15" s="10">
        <f t="shared" si="3"/>
        <v>0</v>
      </c>
    </row>
    <row r="16" spans="1:25" ht="15.75" x14ac:dyDescent="0.2">
      <c r="A16" s="39" t="s">
        <v>28</v>
      </c>
      <c r="B16" s="49">
        <f t="shared" si="0"/>
        <v>0</v>
      </c>
      <c r="C16" s="48">
        <f>34*2</f>
        <v>68</v>
      </c>
      <c r="D16" s="50">
        <f t="shared" si="1"/>
        <v>0</v>
      </c>
      <c r="E16" s="1"/>
      <c r="F16" s="1"/>
      <c r="G16" s="1"/>
      <c r="H16" s="1"/>
      <c r="I16" s="9">
        <f t="shared" si="2"/>
        <v>0</v>
      </c>
      <c r="J16" s="1"/>
      <c r="K16" s="1"/>
      <c r="L16" s="1"/>
      <c r="M16" s="1"/>
      <c r="N16" s="9"/>
      <c r="O16" s="1"/>
      <c r="P16" s="1"/>
      <c r="Q16" s="1"/>
      <c r="R16" s="1"/>
      <c r="S16" s="9"/>
      <c r="T16" s="22"/>
      <c r="U16" s="1"/>
      <c r="V16" s="1"/>
      <c r="W16" s="65">
        <v>45638</v>
      </c>
      <c r="X16" s="9"/>
      <c r="Y16" s="10">
        <f t="shared" si="3"/>
        <v>0</v>
      </c>
    </row>
    <row r="17" spans="1:25" ht="15.75" x14ac:dyDescent="0.2">
      <c r="A17" s="39" t="s">
        <v>46</v>
      </c>
      <c r="B17" s="49">
        <f t="shared" si="0"/>
        <v>0</v>
      </c>
      <c r="C17" s="48">
        <f>34*1</f>
        <v>34</v>
      </c>
      <c r="D17" s="50">
        <f t="shared" si="1"/>
        <v>0</v>
      </c>
      <c r="E17" s="1"/>
      <c r="F17" s="1"/>
      <c r="G17" s="1"/>
      <c r="H17" s="1"/>
      <c r="I17" s="9">
        <f t="shared" si="2"/>
        <v>0</v>
      </c>
      <c r="J17" s="1"/>
      <c r="K17" s="1"/>
      <c r="L17" s="1"/>
      <c r="M17" s="1"/>
      <c r="N17" s="9"/>
      <c r="O17" s="1"/>
      <c r="P17" s="1"/>
      <c r="Q17" s="1"/>
      <c r="R17" s="1"/>
      <c r="S17" s="9"/>
      <c r="T17" s="1"/>
      <c r="U17" s="1"/>
      <c r="V17" s="1"/>
      <c r="W17" s="22"/>
      <c r="X17" s="9"/>
      <c r="Y17" s="10">
        <f t="shared" si="3"/>
        <v>0</v>
      </c>
    </row>
    <row r="18" spans="1:25" ht="15.75" x14ac:dyDescent="0.2">
      <c r="A18" s="39" t="s">
        <v>15</v>
      </c>
      <c r="B18" s="49">
        <f t="shared" si="0"/>
        <v>0</v>
      </c>
      <c r="C18" s="48">
        <f>34*2</f>
        <v>68</v>
      </c>
      <c r="D18" s="50">
        <f t="shared" si="1"/>
        <v>0</v>
      </c>
      <c r="E18" s="1"/>
      <c r="F18" s="1"/>
      <c r="G18" s="1"/>
      <c r="H18" s="1"/>
      <c r="I18" s="9">
        <f t="shared" si="2"/>
        <v>0</v>
      </c>
      <c r="J18" s="1"/>
      <c r="K18" s="1"/>
      <c r="L18" s="1"/>
      <c r="M18" s="1"/>
      <c r="N18" s="9"/>
      <c r="O18" s="1"/>
      <c r="P18" s="1"/>
      <c r="Q18" s="1"/>
      <c r="R18" s="1"/>
      <c r="S18" s="9"/>
      <c r="T18" s="1"/>
      <c r="U18" s="1"/>
      <c r="V18" s="1"/>
      <c r="W18" s="22"/>
      <c r="X18" s="9"/>
      <c r="Y18" s="10">
        <f t="shared" si="3"/>
        <v>0</v>
      </c>
    </row>
    <row r="19" spans="1:25" ht="15.75" x14ac:dyDescent="0.2">
      <c r="A19" s="39" t="s">
        <v>47</v>
      </c>
      <c r="B19" s="49">
        <f t="shared" si="0"/>
        <v>0</v>
      </c>
      <c r="C19" s="48">
        <f>34*1</f>
        <v>34</v>
      </c>
      <c r="D19" s="50">
        <f t="shared" si="1"/>
        <v>0</v>
      </c>
      <c r="E19" s="1"/>
      <c r="F19" s="1"/>
      <c r="G19" s="1"/>
      <c r="H19" s="22"/>
      <c r="I19" s="9">
        <f t="shared" si="2"/>
        <v>0</v>
      </c>
      <c r="J19" s="1"/>
      <c r="K19" s="1"/>
      <c r="L19" s="1"/>
      <c r="M19" s="1"/>
      <c r="N19" s="9"/>
      <c r="O19" s="1"/>
      <c r="P19" s="1"/>
      <c r="Q19" s="1"/>
      <c r="R19" s="1"/>
      <c r="S19" s="9"/>
      <c r="T19" s="1"/>
      <c r="U19" s="1"/>
      <c r="V19" s="1"/>
      <c r="W19" s="22"/>
      <c r="X19" s="9"/>
      <c r="Y19" s="10">
        <f t="shared" si="3"/>
        <v>0</v>
      </c>
    </row>
    <row r="20" spans="1:25" ht="15.75" x14ac:dyDescent="0.2">
      <c r="A20" s="39" t="s">
        <v>48</v>
      </c>
      <c r="B20" s="49">
        <f>AY20+Y20</f>
        <v>0</v>
      </c>
      <c r="C20" s="48">
        <f>34*1</f>
        <v>34</v>
      </c>
      <c r="D20" s="50">
        <f t="shared" si="1"/>
        <v>0</v>
      </c>
      <c r="E20" s="1"/>
      <c r="F20" s="1"/>
      <c r="G20" s="1"/>
      <c r="H20" s="22"/>
      <c r="I20" s="9">
        <f t="shared" si="2"/>
        <v>0</v>
      </c>
      <c r="J20" s="1"/>
      <c r="K20" s="1"/>
      <c r="L20" s="1"/>
      <c r="M20" s="1"/>
      <c r="N20" s="9"/>
      <c r="O20" s="1"/>
      <c r="P20" s="1"/>
      <c r="Q20" s="1"/>
      <c r="R20" s="1"/>
      <c r="S20" s="9"/>
      <c r="T20" s="1"/>
      <c r="U20" s="1"/>
      <c r="V20" s="1"/>
      <c r="W20" s="22"/>
      <c r="X20" s="9"/>
      <c r="Y20" s="10">
        <f t="shared" si="3"/>
        <v>0</v>
      </c>
    </row>
    <row r="21" spans="1:25" ht="15.75" x14ac:dyDescent="0.2">
      <c r="A21" s="39" t="s">
        <v>49</v>
      </c>
      <c r="B21" s="49">
        <f>AY21+Y21</f>
        <v>0</v>
      </c>
      <c r="C21" s="48">
        <f>34*1</f>
        <v>34</v>
      </c>
      <c r="D21" s="50">
        <f t="shared" si="1"/>
        <v>0</v>
      </c>
      <c r="E21" s="1"/>
      <c r="F21" s="1"/>
      <c r="G21" s="1"/>
      <c r="H21" s="22"/>
      <c r="I21" s="9">
        <f t="shared" si="2"/>
        <v>0</v>
      </c>
      <c r="J21" s="1"/>
      <c r="K21" s="1"/>
      <c r="L21" s="1"/>
      <c r="M21" s="1"/>
      <c r="N21" s="9"/>
      <c r="O21" s="1"/>
      <c r="P21" s="1"/>
      <c r="Q21" s="1"/>
      <c r="R21" s="1"/>
      <c r="S21" s="9"/>
      <c r="T21" s="1"/>
      <c r="U21" s="1"/>
      <c r="V21" s="1"/>
      <c r="W21" s="22"/>
      <c r="X21" s="9"/>
      <c r="Y21" s="10">
        <f t="shared" si="3"/>
        <v>0</v>
      </c>
    </row>
  </sheetData>
  <mergeCells count="7">
    <mergeCell ref="A1:A2"/>
    <mergeCell ref="B1:D2"/>
    <mergeCell ref="E1:Y1"/>
    <mergeCell ref="E2:I2"/>
    <mergeCell ref="J2:N2"/>
    <mergeCell ref="O2:S2"/>
    <mergeCell ref="T2:X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tabSelected="1" zoomScale="84" zoomScaleNormal="84" workbookViewId="0">
      <selection activeCell="BG37" sqref="BG37"/>
    </sheetView>
  </sheetViews>
  <sheetFormatPr defaultRowHeight="12.75" x14ac:dyDescent="0.2"/>
  <cols>
    <col min="1" max="1" width="13.7109375" customWidth="1"/>
    <col min="2" max="2" width="5.85546875" customWidth="1"/>
    <col min="3" max="3" width="9.5703125" customWidth="1"/>
    <col min="4" max="4" width="5.7109375" customWidth="1"/>
    <col min="5" max="5" width="4.85546875" customWidth="1"/>
    <col min="6" max="6" width="2.140625" customWidth="1"/>
    <col min="7" max="7" width="3.7109375" customWidth="1"/>
    <col min="8" max="8" width="12.28515625" customWidth="1"/>
    <col min="9" max="9" width="5.28515625" customWidth="1"/>
    <col min="10" max="10" width="4.140625" customWidth="1"/>
    <col min="11" max="11" width="4.42578125" customWidth="1"/>
    <col min="12" max="12" width="3.42578125" customWidth="1"/>
    <col min="13" max="13" width="3.5703125" customWidth="1"/>
    <col min="14" max="15" width="2.7109375" customWidth="1"/>
    <col min="16" max="16" width="3.5703125" customWidth="1"/>
    <col min="17" max="17" width="4.7109375" customWidth="1"/>
    <col min="18" max="18" width="2.85546875" customWidth="1"/>
    <col min="19" max="19" width="1.5703125" customWidth="1"/>
    <col min="20" max="20" width="5.140625" customWidth="1"/>
    <col min="21" max="21" width="4.7109375" customWidth="1"/>
    <col min="22" max="22" width="4.140625" customWidth="1"/>
    <col min="23" max="23" width="10" customWidth="1"/>
    <col min="24" max="24" width="3.85546875" customWidth="1"/>
    <col min="25" max="25" width="4.85546875" customWidth="1"/>
    <col min="26" max="57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7" t="s">
        <v>1</v>
      </c>
      <c r="B4" s="108" t="s">
        <v>6</v>
      </c>
      <c r="C4" s="108"/>
      <c r="D4" s="108"/>
      <c r="E4" s="109" t="s">
        <v>7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52.5" customHeight="1" x14ac:dyDescent="0.2">
      <c r="A5" s="107"/>
      <c r="B5" s="108"/>
      <c r="C5" s="108"/>
      <c r="D5" s="108"/>
      <c r="E5" s="110" t="s">
        <v>0</v>
      </c>
      <c r="F5" s="110"/>
      <c r="G5" s="110"/>
      <c r="H5" s="110"/>
      <c r="I5" s="110"/>
      <c r="J5" s="110" t="s">
        <v>2</v>
      </c>
      <c r="K5" s="110"/>
      <c r="L5" s="110"/>
      <c r="M5" s="110"/>
      <c r="N5" s="110"/>
      <c r="O5" s="110" t="s">
        <v>3</v>
      </c>
      <c r="P5" s="110"/>
      <c r="Q5" s="110"/>
      <c r="R5" s="110"/>
      <c r="S5" s="110"/>
      <c r="T5" s="110" t="s">
        <v>4</v>
      </c>
      <c r="U5" s="110"/>
      <c r="V5" s="110"/>
      <c r="W5" s="110"/>
      <c r="X5" s="110"/>
      <c r="Y5" s="9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22" customHeight="1" x14ac:dyDescent="0.2">
      <c r="A6" s="20"/>
      <c r="B6" s="92" t="s">
        <v>43</v>
      </c>
      <c r="C6" s="93" t="s">
        <v>23</v>
      </c>
      <c r="D6" s="94" t="s">
        <v>22</v>
      </c>
      <c r="E6" s="95" t="s">
        <v>11</v>
      </c>
      <c r="F6" s="95" t="s">
        <v>12</v>
      </c>
      <c r="G6" s="95" t="s">
        <v>13</v>
      </c>
      <c r="H6" s="96" t="s">
        <v>14</v>
      </c>
      <c r="I6" s="97" t="s">
        <v>6</v>
      </c>
      <c r="J6" s="95" t="s">
        <v>11</v>
      </c>
      <c r="K6" s="95" t="s">
        <v>12</v>
      </c>
      <c r="L6" s="95" t="s">
        <v>13</v>
      </c>
      <c r="M6" s="96" t="s">
        <v>14</v>
      </c>
      <c r="N6" s="97" t="s">
        <v>6</v>
      </c>
      <c r="O6" s="95" t="s">
        <v>11</v>
      </c>
      <c r="P6" s="95" t="s">
        <v>12</v>
      </c>
      <c r="Q6" s="95" t="s">
        <v>13</v>
      </c>
      <c r="R6" s="96" t="s">
        <v>14</v>
      </c>
      <c r="S6" s="97" t="s">
        <v>6</v>
      </c>
      <c r="T6" s="95" t="s">
        <v>11</v>
      </c>
      <c r="U6" s="95" t="s">
        <v>12</v>
      </c>
      <c r="V6" s="95" t="s">
        <v>13</v>
      </c>
      <c r="W6" s="96" t="s">
        <v>14</v>
      </c>
      <c r="X6" s="97" t="s">
        <v>6</v>
      </c>
      <c r="Y6" s="98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5.75" x14ac:dyDescent="0.2">
      <c r="A7" s="72" t="s">
        <v>71</v>
      </c>
      <c r="B7" s="73"/>
      <c r="C7" s="73"/>
      <c r="D7" s="74"/>
      <c r="E7" s="75"/>
      <c r="F7" s="75"/>
      <c r="G7" s="75"/>
      <c r="H7" s="75"/>
      <c r="I7" s="75"/>
      <c r="J7" s="75"/>
      <c r="K7" s="75"/>
      <c r="L7" s="75"/>
      <c r="M7" s="76"/>
      <c r="N7" s="75"/>
      <c r="O7" s="75"/>
      <c r="P7" s="75"/>
      <c r="Q7" s="75"/>
      <c r="R7" s="75"/>
      <c r="S7" s="75"/>
      <c r="T7" s="75"/>
      <c r="U7" s="75"/>
      <c r="V7" s="75"/>
      <c r="W7" s="77"/>
      <c r="X7" s="75"/>
      <c r="Y7" s="75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3"/>
      <c r="AS7" s="33"/>
      <c r="AT7" s="33"/>
      <c r="AU7" s="33"/>
      <c r="AV7" s="33"/>
      <c r="AW7" s="34"/>
      <c r="AX7" s="33"/>
      <c r="AY7" s="33"/>
    </row>
    <row r="8" spans="1:51" ht="15.75" x14ac:dyDescent="0.2">
      <c r="A8" s="78" t="s">
        <v>10</v>
      </c>
      <c r="B8" s="79">
        <f t="shared" ref="B8:B25" si="0">AY8+Y8</f>
        <v>2</v>
      </c>
      <c r="C8" s="73">
        <f>34*3</f>
        <v>102</v>
      </c>
      <c r="D8" s="80">
        <f t="shared" ref="D8:D23" si="1">B8/C8</f>
        <v>1.9607843137254902E-2</v>
      </c>
      <c r="E8" s="56"/>
      <c r="F8" s="56"/>
      <c r="G8" s="56"/>
      <c r="H8" s="81">
        <v>45555</v>
      </c>
      <c r="I8" s="82">
        <f t="shared" ref="I8:I10" si="2">COUNTA(E8:H8)</f>
        <v>1</v>
      </c>
      <c r="J8" s="56"/>
      <c r="K8" s="56"/>
      <c r="L8" s="56"/>
      <c r="M8" s="23"/>
      <c r="N8" s="82"/>
      <c r="O8" s="56"/>
      <c r="P8" s="56"/>
      <c r="Q8" s="56"/>
      <c r="R8" s="23"/>
      <c r="S8" s="82"/>
      <c r="T8" s="56"/>
      <c r="U8" s="56"/>
      <c r="V8" s="56"/>
      <c r="W8" s="81">
        <v>45644</v>
      </c>
      <c r="X8" s="82">
        <v>1</v>
      </c>
      <c r="Y8" s="83">
        <f>I8+N8+S8+X8</f>
        <v>2</v>
      </c>
      <c r="Z8" s="1"/>
      <c r="AA8" s="1"/>
      <c r="AB8" s="1"/>
      <c r="AC8" s="23"/>
      <c r="AD8" s="9"/>
      <c r="AE8" s="22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78" t="s">
        <v>25</v>
      </c>
      <c r="B9" s="79">
        <f t="shared" si="0"/>
        <v>0</v>
      </c>
      <c r="C9" s="73">
        <f t="shared" ref="C9:C23" si="4">34*3</f>
        <v>102</v>
      </c>
      <c r="D9" s="80">
        <f t="shared" si="1"/>
        <v>0</v>
      </c>
      <c r="E9" s="56"/>
      <c r="F9" s="56"/>
      <c r="G9" s="56"/>
      <c r="H9" s="81"/>
      <c r="I9" s="82">
        <f t="shared" si="2"/>
        <v>0</v>
      </c>
      <c r="J9" s="56"/>
      <c r="K9" s="56"/>
      <c r="L9" s="56"/>
      <c r="M9" s="23"/>
      <c r="N9" s="82"/>
      <c r="O9" s="56"/>
      <c r="P9" s="56"/>
      <c r="Q9" s="56"/>
      <c r="R9" s="23"/>
      <c r="S9" s="82"/>
      <c r="T9" s="23"/>
      <c r="U9" s="56"/>
      <c r="V9" s="56"/>
      <c r="W9" s="84"/>
      <c r="X9" s="82"/>
      <c r="Y9" s="83">
        <f t="shared" ref="Y9:Y23" si="5">I9+N9+S9+X9</f>
        <v>0</v>
      </c>
      <c r="Z9" s="1"/>
      <c r="AA9" s="1"/>
      <c r="AB9" s="1"/>
      <c r="AC9" s="23"/>
      <c r="AD9" s="9"/>
      <c r="AE9" s="1"/>
      <c r="AF9" s="1"/>
      <c r="AG9" s="1"/>
      <c r="AH9" s="1"/>
      <c r="AI9" s="9"/>
      <c r="AJ9" s="1"/>
      <c r="AK9" s="1"/>
      <c r="AL9" s="1"/>
      <c r="AM9" s="23"/>
      <c r="AN9" s="9"/>
      <c r="AO9" s="22"/>
      <c r="AP9" s="1"/>
      <c r="AQ9" s="1"/>
      <c r="AR9" s="1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78" t="s">
        <v>24</v>
      </c>
      <c r="B10" s="79">
        <f t="shared" si="0"/>
        <v>1</v>
      </c>
      <c r="C10" s="73">
        <f t="shared" si="4"/>
        <v>102</v>
      </c>
      <c r="D10" s="80">
        <f t="shared" si="1"/>
        <v>9.8039215686274508E-3</v>
      </c>
      <c r="E10" s="56"/>
      <c r="F10" s="56"/>
      <c r="G10" s="56"/>
      <c r="H10" s="81"/>
      <c r="I10" s="82">
        <f t="shared" si="2"/>
        <v>0</v>
      </c>
      <c r="J10" s="56"/>
      <c r="K10" s="56"/>
      <c r="L10" s="56"/>
      <c r="M10" s="23"/>
      <c r="N10" s="82"/>
      <c r="O10" s="56"/>
      <c r="P10" s="56"/>
      <c r="Q10" s="56"/>
      <c r="R10" s="23"/>
      <c r="S10" s="82"/>
      <c r="T10" s="56"/>
      <c r="U10" s="56"/>
      <c r="V10" s="56"/>
      <c r="W10" s="81">
        <v>45636</v>
      </c>
      <c r="X10" s="82">
        <v>1</v>
      </c>
      <c r="Y10" s="83">
        <f t="shared" si="5"/>
        <v>1</v>
      </c>
      <c r="Z10" s="1"/>
      <c r="AA10" s="1"/>
      <c r="AB10" s="1"/>
      <c r="AC10" s="1"/>
      <c r="AD10" s="9"/>
      <c r="AE10" s="1"/>
      <c r="AF10" s="1"/>
      <c r="AG10" s="1"/>
      <c r="AH10" s="23"/>
      <c r="AI10" s="9"/>
      <c r="AJ10" s="1"/>
      <c r="AK10" s="1"/>
      <c r="AL10" s="1"/>
      <c r="AM10" s="22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78" t="s">
        <v>35</v>
      </c>
      <c r="B11" s="79">
        <f t="shared" si="0"/>
        <v>0</v>
      </c>
      <c r="C11" s="73">
        <f>34*0.5</f>
        <v>17</v>
      </c>
      <c r="D11" s="80">
        <f t="shared" si="1"/>
        <v>0</v>
      </c>
      <c r="E11" s="56"/>
      <c r="F11" s="56"/>
      <c r="G11" s="56"/>
      <c r="H11" s="81"/>
      <c r="I11" s="82">
        <f t="shared" ref="I11:I23" si="6">COUNTA(E11:H11)</f>
        <v>0</v>
      </c>
      <c r="J11" s="56"/>
      <c r="K11" s="56"/>
      <c r="L11" s="56"/>
      <c r="M11" s="23"/>
      <c r="N11" s="82"/>
      <c r="O11" s="56"/>
      <c r="P11" s="56"/>
      <c r="Q11" s="56"/>
      <c r="R11" s="56"/>
      <c r="S11" s="82"/>
      <c r="T11" s="56"/>
      <c r="U11" s="56"/>
      <c r="V11" s="56"/>
      <c r="W11" s="81"/>
      <c r="X11" s="82"/>
      <c r="Y11" s="83">
        <f t="shared" si="5"/>
        <v>0</v>
      </c>
      <c r="Z11" s="1"/>
      <c r="AA11" s="1"/>
      <c r="AB11" s="1"/>
      <c r="AC11" s="1"/>
      <c r="AD11" s="9"/>
      <c r="AE11" s="1"/>
      <c r="AF11" s="1"/>
      <c r="AG11" s="1"/>
      <c r="AH11" s="1"/>
      <c r="AI11" s="9"/>
      <c r="AJ11" s="1"/>
      <c r="AK11" s="1"/>
      <c r="AL11" s="1"/>
      <c r="AM11" s="22"/>
      <c r="AN11" s="9"/>
      <c r="AO11" s="1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3"/>
        <v>0</v>
      </c>
    </row>
    <row r="12" spans="1:51" ht="15.75" x14ac:dyDescent="0.2">
      <c r="A12" s="78" t="s">
        <v>36</v>
      </c>
      <c r="B12" s="79">
        <f t="shared" si="0"/>
        <v>0</v>
      </c>
      <c r="C12" s="73">
        <f>34*0.5</f>
        <v>17</v>
      </c>
      <c r="D12" s="80">
        <f t="shared" si="1"/>
        <v>0</v>
      </c>
      <c r="E12" s="56"/>
      <c r="F12" s="56"/>
      <c r="G12" s="56"/>
      <c r="H12" s="81"/>
      <c r="I12" s="82">
        <f t="shared" si="6"/>
        <v>0</v>
      </c>
      <c r="J12" s="56"/>
      <c r="K12" s="56"/>
      <c r="L12" s="56"/>
      <c r="M12" s="23"/>
      <c r="N12" s="82"/>
      <c r="O12" s="56"/>
      <c r="P12" s="56"/>
      <c r="Q12" s="56"/>
      <c r="R12" s="56"/>
      <c r="S12" s="82"/>
      <c r="T12" s="56"/>
      <c r="U12" s="56"/>
      <c r="V12" s="56"/>
      <c r="W12" s="81"/>
      <c r="X12" s="82"/>
      <c r="Y12" s="83">
        <f t="shared" si="5"/>
        <v>0</v>
      </c>
      <c r="Z12" s="1"/>
      <c r="AA12" s="1"/>
      <c r="AB12" s="1"/>
      <c r="AC12" s="1"/>
      <c r="AD12" s="9"/>
      <c r="AE12" s="1"/>
      <c r="AF12" s="1"/>
      <c r="AG12" s="1"/>
      <c r="AH12" s="1"/>
      <c r="AI12" s="9"/>
      <c r="AJ12" s="1"/>
      <c r="AK12" s="1"/>
      <c r="AL12" s="1"/>
      <c r="AM12" s="22"/>
      <c r="AN12" s="9"/>
      <c r="AO12" s="1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3"/>
        <v>0</v>
      </c>
    </row>
    <row r="13" spans="1:51" ht="15.75" x14ac:dyDescent="0.2">
      <c r="A13" s="78" t="s">
        <v>31</v>
      </c>
      <c r="B13" s="79">
        <f t="shared" si="0"/>
        <v>2</v>
      </c>
      <c r="C13" s="73">
        <f>34*4</f>
        <v>136</v>
      </c>
      <c r="D13" s="80">
        <f t="shared" si="1"/>
        <v>1.4705882352941176E-2</v>
      </c>
      <c r="E13" s="57"/>
      <c r="F13" s="57"/>
      <c r="G13" s="57"/>
      <c r="H13" s="81">
        <v>45559</v>
      </c>
      <c r="I13" s="82">
        <f t="shared" si="6"/>
        <v>1</v>
      </c>
      <c r="J13" s="57"/>
      <c r="K13" s="57"/>
      <c r="L13" s="57"/>
      <c r="M13" s="85"/>
      <c r="N13" s="82"/>
      <c r="O13" s="85"/>
      <c r="P13" s="57"/>
      <c r="Q13" s="57"/>
      <c r="R13" s="86"/>
      <c r="S13" s="82"/>
      <c r="T13" s="57"/>
      <c r="U13" s="57"/>
      <c r="V13" s="57"/>
      <c r="W13" s="81">
        <v>45638</v>
      </c>
      <c r="X13" s="82">
        <v>1</v>
      </c>
      <c r="Y13" s="83">
        <f t="shared" si="5"/>
        <v>2</v>
      </c>
      <c r="Z13" s="41"/>
      <c r="AA13" s="41"/>
      <c r="AB13" s="41"/>
      <c r="AC13" s="47"/>
      <c r="AD13" s="42"/>
      <c r="AE13" s="41"/>
      <c r="AF13" s="41"/>
      <c r="AG13" s="41"/>
      <c r="AH13" s="47"/>
      <c r="AI13" s="42"/>
      <c r="AJ13" s="41"/>
      <c r="AK13" s="41"/>
      <c r="AL13" s="41"/>
      <c r="AM13" s="47"/>
      <c r="AN13" s="42"/>
      <c r="AO13" s="41"/>
      <c r="AP13" s="41"/>
      <c r="AQ13" s="41"/>
      <c r="AR13" s="47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78" t="s">
        <v>32</v>
      </c>
      <c r="B14" s="79">
        <f t="shared" si="0"/>
        <v>1</v>
      </c>
      <c r="C14" s="73">
        <f>34*2</f>
        <v>68</v>
      </c>
      <c r="D14" s="80">
        <f t="shared" si="1"/>
        <v>1.4705882352941176E-2</v>
      </c>
      <c r="E14" s="57"/>
      <c r="F14" s="57"/>
      <c r="G14" s="57"/>
      <c r="H14" s="81"/>
      <c r="I14" s="82">
        <f t="shared" si="6"/>
        <v>0</v>
      </c>
      <c r="J14" s="57"/>
      <c r="K14" s="57"/>
      <c r="L14" s="57"/>
      <c r="M14" s="85"/>
      <c r="N14" s="82"/>
      <c r="O14" s="57"/>
      <c r="P14" s="57"/>
      <c r="Q14" s="57"/>
      <c r="R14" s="57"/>
      <c r="S14" s="82"/>
      <c r="T14" s="57"/>
      <c r="U14" s="57"/>
      <c r="V14" s="57"/>
      <c r="W14" s="81">
        <v>45643</v>
      </c>
      <c r="X14" s="82">
        <v>1</v>
      </c>
      <c r="Y14" s="83">
        <f t="shared" si="5"/>
        <v>1</v>
      </c>
      <c r="Z14" s="41"/>
      <c r="AA14" s="41"/>
      <c r="AB14" s="41"/>
      <c r="AC14" s="41"/>
      <c r="AD14" s="42"/>
      <c r="AE14" s="41"/>
      <c r="AF14" s="41"/>
      <c r="AG14" s="41"/>
      <c r="AH14" s="41"/>
      <c r="AI14" s="42"/>
      <c r="AJ14" s="41"/>
      <c r="AK14" s="41"/>
      <c r="AL14" s="41"/>
      <c r="AM14" s="47"/>
      <c r="AN14" s="42"/>
      <c r="AO14" s="41"/>
      <c r="AP14" s="41"/>
      <c r="AQ14" s="41"/>
      <c r="AR14" s="47"/>
      <c r="AS14" s="42"/>
      <c r="AT14" s="41"/>
      <c r="AU14" s="41"/>
      <c r="AV14" s="41"/>
      <c r="AW14" s="41"/>
      <c r="AX14" s="42"/>
      <c r="AY14" s="10">
        <f t="shared" si="3"/>
        <v>0</v>
      </c>
    </row>
    <row r="15" spans="1:51" ht="15.75" x14ac:dyDescent="0.2">
      <c r="A15" s="78" t="s">
        <v>37</v>
      </c>
      <c r="B15" s="79">
        <f t="shared" si="0"/>
        <v>2</v>
      </c>
      <c r="C15" s="73">
        <f>34*2</f>
        <v>68</v>
      </c>
      <c r="D15" s="80">
        <f t="shared" si="1"/>
        <v>2.9411764705882353E-2</v>
      </c>
      <c r="E15" s="57"/>
      <c r="F15" s="57"/>
      <c r="G15" s="57"/>
      <c r="H15" s="81">
        <v>45560</v>
      </c>
      <c r="I15" s="82">
        <f t="shared" si="6"/>
        <v>1</v>
      </c>
      <c r="J15" s="57"/>
      <c r="K15" s="57"/>
      <c r="L15" s="57"/>
      <c r="M15" s="57"/>
      <c r="N15" s="82"/>
      <c r="O15" s="57"/>
      <c r="P15" s="57"/>
      <c r="Q15" s="57"/>
      <c r="R15" s="57"/>
      <c r="S15" s="82"/>
      <c r="T15" s="57"/>
      <c r="U15" s="57"/>
      <c r="V15" s="57"/>
      <c r="W15" s="81">
        <v>45630</v>
      </c>
      <c r="X15" s="82">
        <v>1</v>
      </c>
      <c r="Y15" s="83">
        <f t="shared" si="5"/>
        <v>2</v>
      </c>
      <c r="Z15" s="41"/>
      <c r="AA15" s="41"/>
      <c r="AB15" s="41"/>
      <c r="AC15" s="47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1"/>
      <c r="AP15" s="41"/>
      <c r="AQ15" s="41"/>
      <c r="AR15" s="41"/>
      <c r="AS15" s="42"/>
      <c r="AT15" s="41"/>
      <c r="AU15" s="41"/>
      <c r="AV15" s="41"/>
      <c r="AW15" s="58"/>
      <c r="AX15" s="42"/>
      <c r="AY15" s="10">
        <f t="shared" si="3"/>
        <v>0</v>
      </c>
    </row>
    <row r="16" spans="1:51" ht="15.75" x14ac:dyDescent="0.2">
      <c r="A16" s="87" t="s">
        <v>45</v>
      </c>
      <c r="B16" s="79">
        <f t="shared" si="0"/>
        <v>1</v>
      </c>
      <c r="C16" s="73">
        <f>34*2.5</f>
        <v>85</v>
      </c>
      <c r="D16" s="80">
        <f t="shared" si="1"/>
        <v>1.1764705882352941E-2</v>
      </c>
      <c r="E16" s="57"/>
      <c r="F16" s="57"/>
      <c r="G16" s="57"/>
      <c r="H16" s="81"/>
      <c r="I16" s="82">
        <f t="shared" si="6"/>
        <v>0</v>
      </c>
      <c r="J16" s="57"/>
      <c r="K16" s="57"/>
      <c r="L16" s="57"/>
      <c r="M16" s="57"/>
      <c r="N16" s="82"/>
      <c r="O16" s="57"/>
      <c r="P16" s="57"/>
      <c r="Q16" s="57"/>
      <c r="R16" s="57"/>
      <c r="S16" s="82"/>
      <c r="T16" s="57"/>
      <c r="U16" s="57"/>
      <c r="V16" s="57"/>
      <c r="W16" s="81">
        <v>45645</v>
      </c>
      <c r="X16" s="82">
        <v>1</v>
      </c>
      <c r="Y16" s="83">
        <f t="shared" si="5"/>
        <v>1</v>
      </c>
      <c r="Z16" s="41"/>
      <c r="AA16" s="41"/>
      <c r="AB16" s="41"/>
      <c r="AC16" s="41"/>
      <c r="AD16" s="42"/>
      <c r="AE16" s="41"/>
      <c r="AF16" s="41"/>
      <c r="AG16" s="41"/>
      <c r="AH16" s="47"/>
      <c r="AI16" s="42"/>
      <c r="AJ16" s="41"/>
      <c r="AK16" s="41"/>
      <c r="AL16" s="41"/>
      <c r="AM16" s="47"/>
      <c r="AN16" s="42"/>
      <c r="AO16" s="41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78" t="s">
        <v>30</v>
      </c>
      <c r="B17" s="79">
        <f t="shared" si="0"/>
        <v>2</v>
      </c>
      <c r="C17" s="73">
        <f>34*1</f>
        <v>34</v>
      </c>
      <c r="D17" s="80">
        <f t="shared" si="1"/>
        <v>5.8823529411764705E-2</v>
      </c>
      <c r="E17" s="57"/>
      <c r="F17" s="57"/>
      <c r="G17" s="57"/>
      <c r="H17" s="81">
        <v>45561</v>
      </c>
      <c r="I17" s="82">
        <f t="shared" si="6"/>
        <v>1</v>
      </c>
      <c r="J17" s="57"/>
      <c r="K17" s="57"/>
      <c r="L17" s="57"/>
      <c r="M17" s="57"/>
      <c r="N17" s="82"/>
      <c r="O17" s="57"/>
      <c r="P17" s="57"/>
      <c r="Q17" s="57"/>
      <c r="R17" s="57"/>
      <c r="S17" s="82"/>
      <c r="T17" s="57"/>
      <c r="U17" s="57"/>
      <c r="V17" s="57"/>
      <c r="W17" s="81">
        <v>45637</v>
      </c>
      <c r="X17" s="82">
        <v>1</v>
      </c>
      <c r="Y17" s="83">
        <f t="shared" si="5"/>
        <v>2</v>
      </c>
      <c r="Z17" s="41"/>
      <c r="AA17" s="41"/>
      <c r="AB17" s="41"/>
      <c r="AC17" s="47"/>
      <c r="AD17" s="42"/>
      <c r="AE17" s="41"/>
      <c r="AF17" s="41"/>
      <c r="AG17" s="41"/>
      <c r="AH17" s="41"/>
      <c r="AI17" s="42"/>
      <c r="AJ17" s="41"/>
      <c r="AK17" s="41"/>
      <c r="AL17" s="41"/>
      <c r="AM17" s="41"/>
      <c r="AN17" s="42"/>
      <c r="AO17" s="41"/>
      <c r="AP17" s="41"/>
      <c r="AQ17" s="41"/>
      <c r="AR17" s="47"/>
      <c r="AS17" s="42"/>
      <c r="AT17" s="41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78" t="s">
        <v>27</v>
      </c>
      <c r="B18" s="79">
        <f t="shared" si="0"/>
        <v>1</v>
      </c>
      <c r="C18" s="73">
        <f>34*2</f>
        <v>68</v>
      </c>
      <c r="D18" s="80">
        <f t="shared" si="1"/>
        <v>1.4705882352941176E-2</v>
      </c>
      <c r="E18" s="57"/>
      <c r="F18" s="57"/>
      <c r="G18" s="57"/>
      <c r="H18" s="81"/>
      <c r="I18" s="82">
        <f t="shared" si="6"/>
        <v>0</v>
      </c>
      <c r="J18" s="57"/>
      <c r="K18" s="57"/>
      <c r="L18" s="57"/>
      <c r="M18" s="57"/>
      <c r="N18" s="82"/>
      <c r="O18" s="57"/>
      <c r="P18" s="57"/>
      <c r="Q18" s="57"/>
      <c r="R18" s="85"/>
      <c r="S18" s="82"/>
      <c r="T18" s="57"/>
      <c r="U18" s="57"/>
      <c r="V18" s="57"/>
      <c r="W18" s="81">
        <v>45639</v>
      </c>
      <c r="X18" s="82">
        <v>1</v>
      </c>
      <c r="Y18" s="83">
        <f t="shared" si="5"/>
        <v>1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1"/>
      <c r="AU18" s="41"/>
      <c r="AV18" s="41"/>
      <c r="AW18" s="47"/>
      <c r="AX18" s="42"/>
      <c r="AY18" s="10">
        <f t="shared" si="3"/>
        <v>0</v>
      </c>
    </row>
    <row r="19" spans="1:51" ht="15.75" x14ac:dyDescent="0.2">
      <c r="A19" s="78" t="s">
        <v>34</v>
      </c>
      <c r="B19" s="79">
        <f t="shared" si="0"/>
        <v>2</v>
      </c>
      <c r="C19" s="73">
        <f t="shared" si="4"/>
        <v>102</v>
      </c>
      <c r="D19" s="80">
        <f t="shared" si="1"/>
        <v>1.9607843137254902E-2</v>
      </c>
      <c r="E19" s="57"/>
      <c r="F19" s="57"/>
      <c r="G19" s="57"/>
      <c r="H19" s="81">
        <v>45562</v>
      </c>
      <c r="I19" s="82">
        <f t="shared" si="6"/>
        <v>1</v>
      </c>
      <c r="J19" s="57"/>
      <c r="K19" s="57"/>
      <c r="L19" s="57"/>
      <c r="M19" s="85"/>
      <c r="N19" s="82"/>
      <c r="O19" s="57"/>
      <c r="P19" s="57"/>
      <c r="Q19" s="57"/>
      <c r="R19" s="57"/>
      <c r="S19" s="82"/>
      <c r="T19" s="57"/>
      <c r="U19" s="57"/>
      <c r="V19" s="57"/>
      <c r="W19" s="81">
        <v>45632</v>
      </c>
      <c r="X19" s="82">
        <v>1</v>
      </c>
      <c r="Y19" s="83">
        <f t="shared" si="5"/>
        <v>2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1"/>
      <c r="AP19" s="41"/>
      <c r="AQ19" s="41"/>
      <c r="AR19" s="47"/>
      <c r="AS19" s="42"/>
      <c r="AT19" s="41"/>
      <c r="AU19" s="41"/>
      <c r="AV19" s="41"/>
      <c r="AW19" s="41"/>
      <c r="AX19" s="42"/>
      <c r="AY19" s="10">
        <f t="shared" si="3"/>
        <v>0</v>
      </c>
    </row>
    <row r="20" spans="1:51" ht="15.75" x14ac:dyDescent="0.2">
      <c r="A20" s="78" t="s">
        <v>38</v>
      </c>
      <c r="B20" s="79">
        <f t="shared" si="0"/>
        <v>1</v>
      </c>
      <c r="C20" s="73">
        <f>34*2</f>
        <v>68</v>
      </c>
      <c r="D20" s="80">
        <f t="shared" si="1"/>
        <v>1.4705882352941176E-2</v>
      </c>
      <c r="E20" s="57"/>
      <c r="F20" s="57"/>
      <c r="G20" s="57"/>
      <c r="H20" s="81"/>
      <c r="I20" s="82">
        <f t="shared" si="6"/>
        <v>0</v>
      </c>
      <c r="J20" s="57"/>
      <c r="K20" s="57"/>
      <c r="L20" s="57"/>
      <c r="M20" s="57"/>
      <c r="N20" s="82"/>
      <c r="O20" s="85"/>
      <c r="P20" s="57"/>
      <c r="Q20" s="57"/>
      <c r="R20" s="86"/>
      <c r="S20" s="82"/>
      <c r="T20" s="57"/>
      <c r="U20" s="57"/>
      <c r="V20" s="57"/>
      <c r="W20" s="81">
        <v>45646</v>
      </c>
      <c r="X20" s="82">
        <v>1</v>
      </c>
      <c r="Y20" s="83">
        <f t="shared" si="5"/>
        <v>1</v>
      </c>
      <c r="Z20" s="41"/>
      <c r="AA20" s="41"/>
      <c r="AB20" s="41"/>
      <c r="AC20" s="47"/>
      <c r="AD20" s="42"/>
      <c r="AE20" s="41"/>
      <c r="AF20" s="41"/>
      <c r="AG20" s="41"/>
      <c r="AH20" s="41"/>
      <c r="AI20" s="42"/>
      <c r="AJ20" s="41"/>
      <c r="AK20" s="41"/>
      <c r="AL20" s="41"/>
      <c r="AM20" s="47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78" t="s">
        <v>28</v>
      </c>
      <c r="B21" s="79">
        <f t="shared" si="0"/>
        <v>1</v>
      </c>
      <c r="C21" s="73">
        <f t="shared" ref="C21:C22" si="7">34*2</f>
        <v>68</v>
      </c>
      <c r="D21" s="80">
        <f t="shared" si="1"/>
        <v>1.4705882352941176E-2</v>
      </c>
      <c r="E21" s="57"/>
      <c r="F21" s="57"/>
      <c r="G21" s="57"/>
      <c r="H21" s="81"/>
      <c r="I21" s="82">
        <f t="shared" si="6"/>
        <v>0</v>
      </c>
      <c r="J21" s="57"/>
      <c r="K21" s="57"/>
      <c r="L21" s="57"/>
      <c r="M21" s="85"/>
      <c r="N21" s="82"/>
      <c r="O21" s="57"/>
      <c r="P21" s="57"/>
      <c r="Q21" s="57"/>
      <c r="R21" s="57"/>
      <c r="S21" s="82"/>
      <c r="T21" s="57"/>
      <c r="U21" s="57"/>
      <c r="V21" s="57"/>
      <c r="W21" s="81">
        <v>45640</v>
      </c>
      <c r="X21" s="82">
        <v>1</v>
      </c>
      <c r="Y21" s="83">
        <f t="shared" si="5"/>
        <v>1</v>
      </c>
      <c r="Z21" s="41"/>
      <c r="AA21" s="41"/>
      <c r="AB21" s="41"/>
      <c r="AC21" s="47"/>
      <c r="AD21" s="42"/>
      <c r="AE21" s="41"/>
      <c r="AF21" s="41"/>
      <c r="AG21" s="41"/>
      <c r="AH21" s="41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1"/>
      <c r="AX21" s="42"/>
      <c r="AY21" s="10">
        <f t="shared" si="3"/>
        <v>0</v>
      </c>
    </row>
    <row r="22" spans="1:51" ht="15.75" x14ac:dyDescent="0.2">
      <c r="A22" s="78" t="s">
        <v>15</v>
      </c>
      <c r="B22" s="79">
        <f t="shared" si="0"/>
        <v>0</v>
      </c>
      <c r="C22" s="73">
        <f t="shared" si="7"/>
        <v>68</v>
      </c>
      <c r="D22" s="80">
        <f t="shared" si="1"/>
        <v>0</v>
      </c>
      <c r="E22" s="57"/>
      <c r="F22" s="57"/>
      <c r="G22" s="57"/>
      <c r="H22" s="81"/>
      <c r="I22" s="82">
        <f t="shared" si="6"/>
        <v>0</v>
      </c>
      <c r="J22" s="57"/>
      <c r="K22" s="57"/>
      <c r="L22" s="57"/>
      <c r="M22" s="57"/>
      <c r="N22" s="82"/>
      <c r="O22" s="57"/>
      <c r="P22" s="57"/>
      <c r="Q22" s="57"/>
      <c r="R22" s="57"/>
      <c r="S22" s="82"/>
      <c r="T22" s="57"/>
      <c r="U22" s="57"/>
      <c r="V22" s="57"/>
      <c r="W22" s="81"/>
      <c r="X22" s="82"/>
      <c r="Y22" s="83">
        <f t="shared" si="5"/>
        <v>0</v>
      </c>
      <c r="Z22" s="41"/>
      <c r="AA22" s="41"/>
      <c r="AB22" s="41"/>
      <c r="AC22" s="41"/>
      <c r="AD22" s="42"/>
      <c r="AE22" s="41"/>
      <c r="AF22" s="41"/>
      <c r="AG22" s="41"/>
      <c r="AH22" s="47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78" t="s">
        <v>47</v>
      </c>
      <c r="B23" s="79">
        <f t="shared" si="0"/>
        <v>0</v>
      </c>
      <c r="C23" s="73">
        <f t="shared" si="4"/>
        <v>102</v>
      </c>
      <c r="D23" s="80">
        <f t="shared" si="1"/>
        <v>0</v>
      </c>
      <c r="E23" s="57"/>
      <c r="F23" s="57"/>
      <c r="G23" s="57"/>
      <c r="H23" s="88"/>
      <c r="I23" s="82">
        <f t="shared" si="6"/>
        <v>0</v>
      </c>
      <c r="J23" s="57"/>
      <c r="K23" s="57"/>
      <c r="L23" s="57"/>
      <c r="M23" s="57"/>
      <c r="N23" s="82"/>
      <c r="O23" s="57"/>
      <c r="P23" s="57"/>
      <c r="Q23" s="57"/>
      <c r="R23" s="57"/>
      <c r="S23" s="82"/>
      <c r="T23" s="57"/>
      <c r="U23" s="57"/>
      <c r="V23" s="57"/>
      <c r="W23" s="81"/>
      <c r="X23" s="82"/>
      <c r="Y23" s="83">
        <f t="shared" si="5"/>
        <v>0</v>
      </c>
      <c r="Z23" s="41"/>
      <c r="AA23" s="41"/>
      <c r="AB23" s="41"/>
      <c r="AC23" s="41"/>
      <c r="AD23" s="42"/>
      <c r="AE23" s="41"/>
      <c r="AF23" s="41"/>
      <c r="AG23" s="41"/>
      <c r="AH23" s="41"/>
      <c r="AI23" s="42"/>
      <c r="AJ23" s="41"/>
      <c r="AK23" s="41"/>
      <c r="AL23" s="41"/>
      <c r="AM23" s="41"/>
      <c r="AN23" s="42"/>
      <c r="AO23" s="41"/>
      <c r="AP23" s="41"/>
      <c r="AQ23" s="41"/>
      <c r="AR23" s="41"/>
      <c r="AS23" s="42"/>
      <c r="AT23" s="41"/>
      <c r="AU23" s="41"/>
      <c r="AV23" s="41"/>
      <c r="AW23" s="47"/>
      <c r="AX23" s="42"/>
      <c r="AY23" s="10">
        <f t="shared" ref="AY23" si="8">AD23+AI23+AN23+AS23+AX23</f>
        <v>0</v>
      </c>
    </row>
    <row r="24" spans="1:51" ht="15" x14ac:dyDescent="0.2">
      <c r="A24" s="89" t="s">
        <v>50</v>
      </c>
      <c r="B24" s="79">
        <f t="shared" si="0"/>
        <v>0</v>
      </c>
      <c r="C24" s="90">
        <f>34*1</f>
        <v>34</v>
      </c>
      <c r="D24" s="80">
        <f t="shared" ref="D24:D25" si="9">B24/C24</f>
        <v>0</v>
      </c>
      <c r="E24" s="57"/>
      <c r="F24" s="57"/>
      <c r="G24" s="57"/>
      <c r="H24" s="88"/>
      <c r="I24" s="82">
        <f t="shared" ref="I24:I25" si="10">COUNTA(E24:H24)</f>
        <v>0</v>
      </c>
      <c r="J24" s="57"/>
      <c r="K24" s="57"/>
      <c r="L24" s="57"/>
      <c r="M24" s="57"/>
      <c r="N24" s="82"/>
      <c r="O24" s="57"/>
      <c r="P24" s="57"/>
      <c r="Q24" s="57"/>
      <c r="R24" s="57"/>
      <c r="S24" s="82"/>
      <c r="T24" s="57"/>
      <c r="U24" s="57"/>
      <c r="V24" s="57"/>
      <c r="W24" s="81"/>
      <c r="X24" s="82"/>
      <c r="Y24" s="83">
        <f t="shared" ref="Y24:Y25" si="11">I24+N24+S24+X24</f>
        <v>0</v>
      </c>
    </row>
    <row r="25" spans="1:51" ht="15" x14ac:dyDescent="0.2">
      <c r="A25" s="78" t="s">
        <v>46</v>
      </c>
      <c r="B25" s="79">
        <f t="shared" si="0"/>
        <v>0</v>
      </c>
      <c r="C25" s="90">
        <f>34*1</f>
        <v>34</v>
      </c>
      <c r="D25" s="80">
        <f t="shared" si="9"/>
        <v>0</v>
      </c>
      <c r="E25" s="57"/>
      <c r="F25" s="57"/>
      <c r="G25" s="57"/>
      <c r="H25" s="88"/>
      <c r="I25" s="82">
        <f t="shared" si="10"/>
        <v>0</v>
      </c>
      <c r="J25" s="57"/>
      <c r="K25" s="57"/>
      <c r="L25" s="57"/>
      <c r="M25" s="57"/>
      <c r="N25" s="82"/>
      <c r="O25" s="57"/>
      <c r="P25" s="57"/>
      <c r="Q25" s="57"/>
      <c r="R25" s="57"/>
      <c r="S25" s="82"/>
      <c r="T25" s="57"/>
      <c r="U25" s="57"/>
      <c r="V25" s="57"/>
      <c r="W25" s="91"/>
      <c r="X25" s="82"/>
      <c r="Y25" s="83">
        <f t="shared" si="11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  <pageSetup paperSize="9" orientation="landscape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topLeftCell="A6" zoomScale="71" zoomScaleNormal="71" workbookViewId="0">
      <selection activeCell="V30" sqref="V30"/>
    </sheetView>
  </sheetViews>
  <sheetFormatPr defaultRowHeight="12.75" x14ac:dyDescent="0.2"/>
  <cols>
    <col min="1" max="1" width="21.85546875" customWidth="1"/>
    <col min="8" max="8" width="12.5703125" bestFit="1" customWidth="1"/>
    <col min="23" max="23" width="13.28515625" customWidth="1"/>
    <col min="26" max="56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41.2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40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72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3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2" si="0">AY8+Y8</f>
        <v>2</v>
      </c>
      <c r="C8" s="12">
        <f>34*3</f>
        <v>102</v>
      </c>
      <c r="D8" s="13">
        <f t="shared" ref="D8:D22" si="1">B8/C8</f>
        <v>1.9607843137254902E-2</v>
      </c>
      <c r="E8" s="1"/>
      <c r="F8" s="1"/>
      <c r="G8" s="1"/>
      <c r="H8" s="68">
        <v>45555</v>
      </c>
      <c r="I8" s="9">
        <f t="shared" ref="I8:I10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45646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22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 t="shared" ref="C9:C23" si="4">34*3</f>
        <v>102</v>
      </c>
      <c r="D9" s="13">
        <f t="shared" si="1"/>
        <v>0</v>
      </c>
      <c r="E9" s="1"/>
      <c r="F9" s="1"/>
      <c r="G9" s="1"/>
      <c r="H9" s="68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22"/>
      <c r="U9" s="1"/>
      <c r="V9" s="1"/>
      <c r="W9" s="65"/>
      <c r="X9" s="9"/>
      <c r="Y9" s="10">
        <f t="shared" ref="Y9:Y22" si="5">I9+N9+S9+X9</f>
        <v>0</v>
      </c>
      <c r="Z9" s="1"/>
      <c r="AA9" s="1"/>
      <c r="AB9" s="1"/>
      <c r="AC9" s="23"/>
      <c r="AD9" s="9"/>
      <c r="AE9" s="1"/>
      <c r="AF9" s="1"/>
      <c r="AG9" s="1"/>
      <c r="AH9" s="1"/>
      <c r="AI9" s="9"/>
      <c r="AJ9" s="1"/>
      <c r="AK9" s="1"/>
      <c r="AL9" s="1"/>
      <c r="AM9" s="23"/>
      <c r="AN9" s="9"/>
      <c r="AO9" s="22"/>
      <c r="AP9" s="1"/>
      <c r="AQ9" s="1"/>
      <c r="AR9" s="1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 t="shared" si="4"/>
        <v>102</v>
      </c>
      <c r="D10" s="13">
        <f t="shared" si="1"/>
        <v>9.8039215686274508E-3</v>
      </c>
      <c r="E10" s="1"/>
      <c r="F10" s="1"/>
      <c r="G10" s="1"/>
      <c r="H10" s="68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22"/>
      <c r="S10" s="9"/>
      <c r="T10" s="1"/>
      <c r="U10" s="1"/>
      <c r="V10" s="1"/>
      <c r="W10" s="60">
        <v>45645</v>
      </c>
      <c r="X10" s="9">
        <v>1</v>
      </c>
      <c r="Y10" s="10">
        <f t="shared" si="5"/>
        <v>1</v>
      </c>
      <c r="Z10" s="1"/>
      <c r="AA10" s="1"/>
      <c r="AB10" s="1"/>
      <c r="AC10" s="1"/>
      <c r="AD10" s="9"/>
      <c r="AE10" s="1"/>
      <c r="AF10" s="1"/>
      <c r="AG10" s="1"/>
      <c r="AH10" s="23"/>
      <c r="AI10" s="9"/>
      <c r="AJ10" s="1"/>
      <c r="AK10" s="1"/>
      <c r="AL10" s="1"/>
      <c r="AM10" s="22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35</v>
      </c>
      <c r="B11" s="11">
        <f t="shared" si="0"/>
        <v>0</v>
      </c>
      <c r="C11" s="12">
        <f>34*0.5</f>
        <v>17</v>
      </c>
      <c r="D11" s="13">
        <f t="shared" si="1"/>
        <v>0</v>
      </c>
      <c r="E11" s="1"/>
      <c r="F11" s="1"/>
      <c r="G11" s="1"/>
      <c r="H11" s="68"/>
      <c r="I11" s="9">
        <f t="shared" ref="I11:I22" si="6">COUNTA(E11:H11)</f>
        <v>0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60"/>
      <c r="X11" s="9"/>
      <c r="Y11" s="10">
        <f t="shared" si="5"/>
        <v>0</v>
      </c>
      <c r="Z11" s="1"/>
      <c r="AA11" s="1"/>
      <c r="AB11" s="1"/>
      <c r="AC11" s="1"/>
      <c r="AD11" s="9"/>
      <c r="AE11" s="1"/>
      <c r="AF11" s="1"/>
      <c r="AG11" s="1"/>
      <c r="AH11" s="1"/>
      <c r="AI11" s="9"/>
      <c r="AJ11" s="1"/>
      <c r="AK11" s="1"/>
      <c r="AL11" s="1"/>
      <c r="AM11" s="22"/>
      <c r="AN11" s="9"/>
      <c r="AO11" s="1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3"/>
        <v>0</v>
      </c>
    </row>
    <row r="12" spans="1:51" ht="15.75" x14ac:dyDescent="0.2">
      <c r="A12" s="39" t="s">
        <v>36</v>
      </c>
      <c r="B12" s="11">
        <f t="shared" si="0"/>
        <v>0</v>
      </c>
      <c r="C12" s="12">
        <f>34*0.5</f>
        <v>17</v>
      </c>
      <c r="D12" s="13">
        <f t="shared" si="1"/>
        <v>0</v>
      </c>
      <c r="E12" s="1"/>
      <c r="F12" s="1"/>
      <c r="G12" s="1"/>
      <c r="H12" s="68"/>
      <c r="I12" s="9">
        <f t="shared" si="6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/>
      <c r="X12" s="9"/>
      <c r="Y12" s="10">
        <f t="shared" si="5"/>
        <v>0</v>
      </c>
      <c r="Z12" s="1"/>
      <c r="AA12" s="1"/>
      <c r="AB12" s="1"/>
      <c r="AC12" s="1"/>
      <c r="AD12" s="9"/>
      <c r="AE12" s="1"/>
      <c r="AF12" s="1"/>
      <c r="AG12" s="1"/>
      <c r="AH12" s="1"/>
      <c r="AI12" s="9"/>
      <c r="AJ12" s="1"/>
      <c r="AK12" s="1"/>
      <c r="AL12" s="1"/>
      <c r="AM12" s="22"/>
      <c r="AN12" s="9"/>
      <c r="AO12" s="1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3"/>
        <v>0</v>
      </c>
    </row>
    <row r="13" spans="1:51" ht="15.75" x14ac:dyDescent="0.2">
      <c r="A13" s="39" t="s">
        <v>31</v>
      </c>
      <c r="B13" s="11">
        <f t="shared" si="0"/>
        <v>2</v>
      </c>
      <c r="C13" s="12">
        <f>34*4</f>
        <v>136</v>
      </c>
      <c r="D13" s="13">
        <f t="shared" si="1"/>
        <v>1.4705882352941176E-2</v>
      </c>
      <c r="E13" s="41"/>
      <c r="F13" s="41"/>
      <c r="G13" s="41"/>
      <c r="H13" s="68">
        <v>45561</v>
      </c>
      <c r="I13" s="9">
        <f t="shared" si="6"/>
        <v>1</v>
      </c>
      <c r="J13" s="41"/>
      <c r="K13" s="41"/>
      <c r="L13" s="41"/>
      <c r="M13" s="47"/>
      <c r="N13" s="9"/>
      <c r="O13" s="47"/>
      <c r="P13" s="41"/>
      <c r="Q13" s="41"/>
      <c r="R13" s="14"/>
      <c r="S13" s="9"/>
      <c r="T13" s="41"/>
      <c r="U13" s="41"/>
      <c r="V13" s="41"/>
      <c r="W13" s="60">
        <v>45636</v>
      </c>
      <c r="X13" s="9">
        <v>1</v>
      </c>
      <c r="Y13" s="10">
        <f t="shared" si="5"/>
        <v>2</v>
      </c>
      <c r="Z13" s="41"/>
      <c r="AA13" s="41"/>
      <c r="AB13" s="41"/>
      <c r="AC13" s="47"/>
      <c r="AD13" s="42"/>
      <c r="AE13" s="41"/>
      <c r="AF13" s="41"/>
      <c r="AG13" s="41"/>
      <c r="AH13" s="47"/>
      <c r="AI13" s="42"/>
      <c r="AJ13" s="41"/>
      <c r="AK13" s="41"/>
      <c r="AL13" s="41"/>
      <c r="AM13" s="47"/>
      <c r="AN13" s="42"/>
      <c r="AO13" s="41"/>
      <c r="AP13" s="41"/>
      <c r="AQ13" s="41"/>
      <c r="AR13" s="47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39" t="s">
        <v>32</v>
      </c>
      <c r="B14" s="11">
        <f t="shared" si="0"/>
        <v>1</v>
      </c>
      <c r="C14" s="12">
        <f>34*2</f>
        <v>68</v>
      </c>
      <c r="D14" s="13">
        <f t="shared" si="1"/>
        <v>1.4705882352941176E-2</v>
      </c>
      <c r="E14" s="41"/>
      <c r="F14" s="41"/>
      <c r="G14" s="41"/>
      <c r="H14" s="68"/>
      <c r="I14" s="9">
        <f t="shared" si="6"/>
        <v>0</v>
      </c>
      <c r="J14" s="41"/>
      <c r="K14" s="41"/>
      <c r="L14" s="41"/>
      <c r="M14" s="47"/>
      <c r="N14" s="9"/>
      <c r="O14" s="41"/>
      <c r="P14" s="41"/>
      <c r="Q14" s="41"/>
      <c r="R14" s="41"/>
      <c r="S14" s="9"/>
      <c r="T14" s="41"/>
      <c r="U14" s="41"/>
      <c r="V14" s="41"/>
      <c r="W14" s="60">
        <v>45644</v>
      </c>
      <c r="X14" s="9">
        <v>1</v>
      </c>
      <c r="Y14" s="10">
        <f t="shared" si="5"/>
        <v>1</v>
      </c>
      <c r="Z14" s="41"/>
      <c r="AA14" s="41"/>
      <c r="AB14" s="41"/>
      <c r="AC14" s="41"/>
      <c r="AD14" s="42"/>
      <c r="AE14" s="41"/>
      <c r="AF14" s="41"/>
      <c r="AG14" s="41"/>
      <c r="AH14" s="41"/>
      <c r="AI14" s="42"/>
      <c r="AJ14" s="41"/>
      <c r="AK14" s="41"/>
      <c r="AL14" s="41"/>
      <c r="AM14" s="47"/>
      <c r="AN14" s="42"/>
      <c r="AO14" s="41"/>
      <c r="AP14" s="41"/>
      <c r="AQ14" s="41"/>
      <c r="AR14" s="47"/>
      <c r="AS14" s="42"/>
      <c r="AT14" s="41"/>
      <c r="AU14" s="41"/>
      <c r="AV14" s="41"/>
      <c r="AW14" s="41"/>
      <c r="AX14" s="42"/>
      <c r="AY14" s="10">
        <f t="shared" si="3"/>
        <v>0</v>
      </c>
    </row>
    <row r="15" spans="1:51" ht="15.75" x14ac:dyDescent="0.2">
      <c r="A15" s="39" t="s">
        <v>37</v>
      </c>
      <c r="B15" s="11">
        <f t="shared" si="0"/>
        <v>1</v>
      </c>
      <c r="C15" s="12">
        <f>34*2</f>
        <v>68</v>
      </c>
      <c r="D15" s="13">
        <f t="shared" si="1"/>
        <v>1.4705882352941176E-2</v>
      </c>
      <c r="E15" s="41"/>
      <c r="F15" s="41"/>
      <c r="G15" s="41"/>
      <c r="H15" s="68"/>
      <c r="I15" s="9">
        <f t="shared" si="6"/>
        <v>0</v>
      </c>
      <c r="J15" s="41"/>
      <c r="K15" s="41"/>
      <c r="L15" s="41"/>
      <c r="M15" s="41"/>
      <c r="N15" s="9"/>
      <c r="O15" s="41"/>
      <c r="P15" s="41"/>
      <c r="Q15" s="41"/>
      <c r="R15" s="41"/>
      <c r="S15" s="9"/>
      <c r="T15" s="41"/>
      <c r="U15" s="41"/>
      <c r="V15" s="41"/>
      <c r="W15" s="60">
        <v>45632</v>
      </c>
      <c r="X15" s="9">
        <v>1</v>
      </c>
      <c r="Y15" s="10">
        <f t="shared" si="5"/>
        <v>1</v>
      </c>
      <c r="Z15" s="41"/>
      <c r="AA15" s="41"/>
      <c r="AB15" s="41"/>
      <c r="AC15" s="47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1"/>
      <c r="AP15" s="41"/>
      <c r="AQ15" s="41"/>
      <c r="AR15" s="41"/>
      <c r="AS15" s="42"/>
      <c r="AT15" s="41"/>
      <c r="AU15" s="41"/>
      <c r="AV15" s="41"/>
      <c r="AW15" s="58"/>
      <c r="AX15" s="42"/>
      <c r="AY15" s="10">
        <f t="shared" si="3"/>
        <v>0</v>
      </c>
    </row>
    <row r="16" spans="1:51" ht="15.75" x14ac:dyDescent="0.2">
      <c r="A16" s="40" t="s">
        <v>45</v>
      </c>
      <c r="B16" s="11">
        <f t="shared" si="0"/>
        <v>1</v>
      </c>
      <c r="C16" s="12">
        <f>34*2.5</f>
        <v>85</v>
      </c>
      <c r="D16" s="13">
        <f t="shared" si="1"/>
        <v>1.1764705882352941E-2</v>
      </c>
      <c r="E16" s="41"/>
      <c r="F16" s="41"/>
      <c r="G16" s="41"/>
      <c r="H16" s="68"/>
      <c r="I16" s="9">
        <f t="shared" si="6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60">
        <v>45638</v>
      </c>
      <c r="X16" s="9">
        <v>1</v>
      </c>
      <c r="Y16" s="10">
        <f t="shared" si="5"/>
        <v>1</v>
      </c>
      <c r="Z16" s="41"/>
      <c r="AA16" s="41"/>
      <c r="AB16" s="41"/>
      <c r="AC16" s="41"/>
      <c r="AD16" s="42"/>
      <c r="AE16" s="41"/>
      <c r="AF16" s="41"/>
      <c r="AG16" s="41"/>
      <c r="AH16" s="47"/>
      <c r="AI16" s="42"/>
      <c r="AJ16" s="41"/>
      <c r="AK16" s="41"/>
      <c r="AL16" s="41"/>
      <c r="AM16" s="47"/>
      <c r="AN16" s="42"/>
      <c r="AO16" s="41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30</v>
      </c>
      <c r="B17" s="11">
        <f t="shared" si="0"/>
        <v>2</v>
      </c>
      <c r="C17" s="12">
        <f>34*1</f>
        <v>34</v>
      </c>
      <c r="D17" s="13">
        <f t="shared" si="1"/>
        <v>5.8823529411764705E-2</v>
      </c>
      <c r="E17" s="41"/>
      <c r="F17" s="41"/>
      <c r="G17" s="41"/>
      <c r="H17" s="68">
        <v>45562</v>
      </c>
      <c r="I17" s="9">
        <f t="shared" si="6"/>
        <v>1</v>
      </c>
      <c r="J17" s="41"/>
      <c r="K17" s="41"/>
      <c r="L17" s="41"/>
      <c r="M17" s="41"/>
      <c r="N17" s="9"/>
      <c r="O17" s="41"/>
      <c r="P17" s="41"/>
      <c r="Q17" s="41"/>
      <c r="R17" s="41"/>
      <c r="S17" s="9"/>
      <c r="T17" s="41"/>
      <c r="U17" s="41"/>
      <c r="V17" s="41"/>
      <c r="W17" s="60">
        <v>45639</v>
      </c>
      <c r="X17" s="9">
        <v>1</v>
      </c>
      <c r="Y17" s="10">
        <f t="shared" si="5"/>
        <v>2</v>
      </c>
      <c r="Z17" s="41"/>
      <c r="AA17" s="41"/>
      <c r="AB17" s="41"/>
      <c r="AC17" s="47"/>
      <c r="AD17" s="42"/>
      <c r="AE17" s="41"/>
      <c r="AF17" s="41"/>
      <c r="AG17" s="41"/>
      <c r="AH17" s="41"/>
      <c r="AI17" s="42"/>
      <c r="AJ17" s="41"/>
      <c r="AK17" s="41"/>
      <c r="AL17" s="41"/>
      <c r="AM17" s="41"/>
      <c r="AN17" s="42"/>
      <c r="AO17" s="41"/>
      <c r="AP17" s="41"/>
      <c r="AQ17" s="41"/>
      <c r="AR17" s="47"/>
      <c r="AS17" s="42"/>
      <c r="AT17" s="41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27</v>
      </c>
      <c r="B18" s="11">
        <f t="shared" si="0"/>
        <v>2</v>
      </c>
      <c r="C18" s="12">
        <f>34*2</f>
        <v>68</v>
      </c>
      <c r="D18" s="13">
        <f t="shared" si="1"/>
        <v>2.9411764705882353E-2</v>
      </c>
      <c r="E18" s="41"/>
      <c r="F18" s="41"/>
      <c r="G18" s="41"/>
      <c r="H18" s="68">
        <v>45559</v>
      </c>
      <c r="I18" s="9">
        <f t="shared" si="6"/>
        <v>1</v>
      </c>
      <c r="J18" s="41"/>
      <c r="K18" s="41"/>
      <c r="L18" s="41"/>
      <c r="M18" s="41"/>
      <c r="N18" s="9"/>
      <c r="O18" s="41"/>
      <c r="P18" s="41"/>
      <c r="Q18" s="41"/>
      <c r="R18" s="47"/>
      <c r="S18" s="9"/>
      <c r="T18" s="41"/>
      <c r="U18" s="41"/>
      <c r="V18" s="41"/>
      <c r="W18" s="60">
        <v>45643</v>
      </c>
      <c r="X18" s="9">
        <v>1</v>
      </c>
      <c r="Y18" s="10">
        <f t="shared" si="5"/>
        <v>2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1"/>
      <c r="AU18" s="41"/>
      <c r="AV18" s="41"/>
      <c r="AW18" s="47"/>
      <c r="AX18" s="42"/>
      <c r="AY18" s="10">
        <f t="shared" si="3"/>
        <v>0</v>
      </c>
    </row>
    <row r="19" spans="1:51" ht="15.75" x14ac:dyDescent="0.2">
      <c r="A19" s="39" t="s">
        <v>34</v>
      </c>
      <c r="B19" s="11">
        <f t="shared" si="0"/>
        <v>1</v>
      </c>
      <c r="C19" s="12">
        <f t="shared" si="4"/>
        <v>102</v>
      </c>
      <c r="D19" s="13">
        <f t="shared" si="1"/>
        <v>9.8039215686274508E-3</v>
      </c>
      <c r="E19" s="41"/>
      <c r="F19" s="41"/>
      <c r="G19" s="41"/>
      <c r="H19" s="68"/>
      <c r="I19" s="9">
        <f t="shared" si="6"/>
        <v>0</v>
      </c>
      <c r="J19" s="41"/>
      <c r="K19" s="41"/>
      <c r="L19" s="41"/>
      <c r="M19" s="47"/>
      <c r="N19" s="9"/>
      <c r="O19" s="41"/>
      <c r="P19" s="41"/>
      <c r="Q19" s="41"/>
      <c r="R19" s="41"/>
      <c r="S19" s="9"/>
      <c r="T19" s="41"/>
      <c r="U19" s="41"/>
      <c r="V19" s="41"/>
      <c r="W19" s="60">
        <v>45631</v>
      </c>
      <c r="X19" s="9">
        <v>1</v>
      </c>
      <c r="Y19" s="10">
        <f t="shared" si="5"/>
        <v>1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1"/>
      <c r="AP19" s="41"/>
      <c r="AQ19" s="41"/>
      <c r="AR19" s="47"/>
      <c r="AS19" s="42"/>
      <c r="AT19" s="41"/>
      <c r="AU19" s="41"/>
      <c r="AV19" s="41"/>
      <c r="AW19" s="41"/>
      <c r="AX19" s="42"/>
      <c r="AY19" s="10">
        <f t="shared" si="3"/>
        <v>0</v>
      </c>
    </row>
    <row r="20" spans="1:51" ht="15.75" x14ac:dyDescent="0.2">
      <c r="A20" s="39" t="s">
        <v>38</v>
      </c>
      <c r="B20" s="11">
        <f t="shared" si="0"/>
        <v>2</v>
      </c>
      <c r="C20" s="12">
        <f>34*2</f>
        <v>68</v>
      </c>
      <c r="D20" s="13">
        <f t="shared" si="1"/>
        <v>2.9411764705882353E-2</v>
      </c>
      <c r="E20" s="41"/>
      <c r="F20" s="41"/>
      <c r="G20" s="41"/>
      <c r="H20" s="68">
        <v>45558</v>
      </c>
      <c r="I20" s="9">
        <f t="shared" si="6"/>
        <v>1</v>
      </c>
      <c r="J20" s="41"/>
      <c r="K20" s="41"/>
      <c r="L20" s="41"/>
      <c r="M20" s="41"/>
      <c r="N20" s="9"/>
      <c r="O20" s="47"/>
      <c r="P20" s="41"/>
      <c r="Q20" s="41"/>
      <c r="R20" s="14"/>
      <c r="S20" s="9"/>
      <c r="T20" s="41"/>
      <c r="U20" s="41"/>
      <c r="V20" s="41"/>
      <c r="W20" s="60">
        <v>45640</v>
      </c>
      <c r="X20" s="9">
        <v>1</v>
      </c>
      <c r="Y20" s="10">
        <f t="shared" si="5"/>
        <v>2</v>
      </c>
      <c r="Z20" s="41"/>
      <c r="AA20" s="41"/>
      <c r="AB20" s="41"/>
      <c r="AC20" s="47"/>
      <c r="AD20" s="42"/>
      <c r="AE20" s="41"/>
      <c r="AF20" s="41"/>
      <c r="AG20" s="41"/>
      <c r="AH20" s="41"/>
      <c r="AI20" s="42"/>
      <c r="AJ20" s="41"/>
      <c r="AK20" s="41"/>
      <c r="AL20" s="41"/>
      <c r="AM20" s="47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28</v>
      </c>
      <c r="B21" s="11">
        <f t="shared" si="0"/>
        <v>2</v>
      </c>
      <c r="C21" s="12">
        <f t="shared" ref="C21:C22" si="7">34*2</f>
        <v>68</v>
      </c>
      <c r="D21" s="13">
        <f t="shared" si="1"/>
        <v>2.9411764705882353E-2</v>
      </c>
      <c r="E21" s="41"/>
      <c r="F21" s="41"/>
      <c r="G21" s="41"/>
      <c r="H21" s="68">
        <v>45560</v>
      </c>
      <c r="I21" s="9">
        <f t="shared" si="6"/>
        <v>1</v>
      </c>
      <c r="J21" s="41"/>
      <c r="K21" s="41"/>
      <c r="L21" s="41"/>
      <c r="M21" s="47"/>
      <c r="N21" s="9"/>
      <c r="O21" s="41"/>
      <c r="P21" s="41"/>
      <c r="Q21" s="41"/>
      <c r="R21" s="41"/>
      <c r="S21" s="9"/>
      <c r="T21" s="41"/>
      <c r="U21" s="41"/>
      <c r="V21" s="41"/>
      <c r="W21" s="60">
        <v>45637</v>
      </c>
      <c r="X21" s="9">
        <v>1</v>
      </c>
      <c r="Y21" s="10">
        <f t="shared" si="5"/>
        <v>2</v>
      </c>
      <c r="Z21" s="41"/>
      <c r="AA21" s="41"/>
      <c r="AB21" s="41"/>
      <c r="AC21" s="47"/>
      <c r="AD21" s="42"/>
      <c r="AE21" s="41"/>
      <c r="AF21" s="41"/>
      <c r="AG21" s="41"/>
      <c r="AH21" s="41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1"/>
      <c r="AX21" s="42"/>
      <c r="AY21" s="10">
        <f t="shared" si="3"/>
        <v>0</v>
      </c>
    </row>
    <row r="22" spans="1:51" ht="15.75" x14ac:dyDescent="0.2">
      <c r="A22" s="39" t="s">
        <v>15</v>
      </c>
      <c r="B22" s="11">
        <f t="shared" si="0"/>
        <v>0</v>
      </c>
      <c r="C22" s="12">
        <f t="shared" si="7"/>
        <v>68</v>
      </c>
      <c r="D22" s="13">
        <f t="shared" si="1"/>
        <v>0</v>
      </c>
      <c r="E22" s="41"/>
      <c r="F22" s="41"/>
      <c r="G22" s="41"/>
      <c r="H22" s="68"/>
      <c r="I22" s="9">
        <f t="shared" si="6"/>
        <v>0</v>
      </c>
      <c r="J22" s="41"/>
      <c r="K22" s="41"/>
      <c r="L22" s="41"/>
      <c r="M22" s="41"/>
      <c r="N22" s="9"/>
      <c r="O22" s="41"/>
      <c r="P22" s="41"/>
      <c r="Q22" s="41"/>
      <c r="R22" s="41"/>
      <c r="S22" s="9"/>
      <c r="T22" s="41"/>
      <c r="U22" s="41"/>
      <c r="V22" s="41"/>
      <c r="W22" s="60"/>
      <c r="X22" s="9"/>
      <c r="Y22" s="10">
        <f t="shared" si="5"/>
        <v>0</v>
      </c>
      <c r="Z22" s="41"/>
      <c r="AA22" s="41"/>
      <c r="AB22" s="41"/>
      <c r="AC22" s="41"/>
      <c r="AD22" s="42"/>
      <c r="AE22" s="41"/>
      <c r="AF22" s="41"/>
      <c r="AG22" s="41"/>
      <c r="AH22" s="47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47</v>
      </c>
      <c r="B23" s="11">
        <f>AY23+Y23</f>
        <v>0</v>
      </c>
      <c r="C23" s="12">
        <f t="shared" si="4"/>
        <v>102</v>
      </c>
      <c r="D23" s="13">
        <f>B23/C23</f>
        <v>0</v>
      </c>
      <c r="E23" s="41"/>
      <c r="F23" s="41"/>
      <c r="G23" s="41"/>
      <c r="H23" s="68"/>
      <c r="I23" s="9">
        <f>COUNTA(E23:H23)</f>
        <v>0</v>
      </c>
      <c r="J23" s="41"/>
      <c r="K23" s="41"/>
      <c r="L23" s="41"/>
      <c r="M23" s="41"/>
      <c r="N23" s="9"/>
      <c r="O23" s="41"/>
      <c r="P23" s="41"/>
      <c r="Q23" s="41"/>
      <c r="R23" s="41"/>
      <c r="S23" s="9"/>
      <c r="T23" s="41"/>
      <c r="U23" s="41"/>
      <c r="V23" s="41"/>
      <c r="W23" s="60"/>
      <c r="X23" s="9"/>
      <c r="Y23" s="10">
        <f>I23+N23+S23+X23</f>
        <v>0</v>
      </c>
      <c r="Z23" s="41"/>
      <c r="AA23" s="41"/>
      <c r="AB23" s="41"/>
      <c r="AC23" s="41"/>
      <c r="AD23" s="42"/>
      <c r="AE23" s="41"/>
      <c r="AF23" s="41"/>
      <c r="AG23" s="41"/>
      <c r="AH23" s="41"/>
      <c r="AI23" s="42"/>
      <c r="AJ23" s="41"/>
      <c r="AK23" s="41"/>
      <c r="AL23" s="41"/>
      <c r="AM23" s="41"/>
      <c r="AN23" s="42"/>
      <c r="AO23" s="41"/>
      <c r="AP23" s="41"/>
      <c r="AQ23" s="41"/>
      <c r="AR23" s="41"/>
      <c r="AS23" s="42"/>
      <c r="AT23" s="41"/>
      <c r="AU23" s="41"/>
      <c r="AV23" s="41"/>
      <c r="AW23" s="47"/>
      <c r="AX23" s="42"/>
      <c r="AY23" s="10">
        <f>AD23+AI23+AN23+AS23+AX23</f>
        <v>0</v>
      </c>
    </row>
    <row r="24" spans="1:51" ht="15.75" x14ac:dyDescent="0.2">
      <c r="A24" s="70" t="s">
        <v>50</v>
      </c>
      <c r="B24" s="11">
        <f>AY24+Y24</f>
        <v>0</v>
      </c>
      <c r="C24" s="12">
        <f>34*1</f>
        <v>34</v>
      </c>
      <c r="D24" s="13">
        <f t="shared" ref="D24:D25" si="8">B24/C24</f>
        <v>0</v>
      </c>
      <c r="E24" s="41"/>
      <c r="F24" s="41"/>
      <c r="G24" s="41"/>
      <c r="H24" s="68"/>
      <c r="I24" s="9">
        <f t="shared" ref="I24:I25" si="9">COUNTA(E24:H24)</f>
        <v>0</v>
      </c>
      <c r="J24" s="41"/>
      <c r="K24" s="41"/>
      <c r="L24" s="41"/>
      <c r="M24" s="41"/>
      <c r="N24" s="9"/>
      <c r="O24" s="41"/>
      <c r="P24" s="41"/>
      <c r="Q24" s="41"/>
      <c r="R24" s="41"/>
      <c r="S24" s="9"/>
      <c r="T24" s="41"/>
      <c r="U24" s="41"/>
      <c r="V24" s="41"/>
      <c r="W24" s="60"/>
      <c r="X24" s="9"/>
      <c r="Y24" s="10">
        <f t="shared" ref="Y24:Y25" si="10">I24+N24+S24+X24</f>
        <v>0</v>
      </c>
    </row>
    <row r="25" spans="1:51" ht="15.75" x14ac:dyDescent="0.2">
      <c r="A25" s="39" t="s">
        <v>46</v>
      </c>
      <c r="B25" s="11">
        <f>AY25+Y25</f>
        <v>0</v>
      </c>
      <c r="C25" s="12">
        <f>34*1</f>
        <v>34</v>
      </c>
      <c r="D25" s="13">
        <f t="shared" si="8"/>
        <v>0</v>
      </c>
      <c r="E25" s="41"/>
      <c r="F25" s="41"/>
      <c r="G25" s="41"/>
      <c r="H25" s="68"/>
      <c r="I25" s="9">
        <f t="shared" si="9"/>
        <v>0</v>
      </c>
      <c r="J25" s="41"/>
      <c r="K25" s="41"/>
      <c r="L25" s="41"/>
      <c r="M25" s="41"/>
      <c r="N25" s="9"/>
      <c r="O25" s="41"/>
      <c r="P25" s="41"/>
      <c r="Q25" s="41"/>
      <c r="R25" s="41"/>
      <c r="S25" s="9"/>
      <c r="T25" s="41"/>
      <c r="U25" s="41"/>
      <c r="V25" s="41"/>
      <c r="W25" s="60"/>
      <c r="X25" s="9"/>
      <c r="Y25" s="10">
        <f t="shared" si="10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topLeftCell="A4" zoomScale="75" zoomScaleNormal="75" workbookViewId="0">
      <selection activeCell="R29" sqref="R29"/>
    </sheetView>
  </sheetViews>
  <sheetFormatPr defaultRowHeight="12.75" x14ac:dyDescent="0.2"/>
  <cols>
    <col min="1" max="1" width="23.5703125" customWidth="1"/>
    <col min="8" max="8" width="12.7109375" bestFit="1" customWidth="1"/>
    <col min="18" max="18" width="13" bestFit="1" customWidth="1"/>
    <col min="23" max="23" width="12.85546875" customWidth="1"/>
    <col min="26" max="62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36.75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37.75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73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3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2" si="0">AY8+Y8</f>
        <v>2</v>
      </c>
      <c r="C8" s="12">
        <f>34*3</f>
        <v>102</v>
      </c>
      <c r="D8" s="13">
        <f t="shared" ref="D8:D23" si="1">B8/C8</f>
        <v>1.9607843137254902E-2</v>
      </c>
      <c r="E8" s="1"/>
      <c r="F8" s="1"/>
      <c r="G8" s="1"/>
      <c r="H8" s="68">
        <v>45555</v>
      </c>
      <c r="I8" s="9">
        <f t="shared" ref="I8:I10" si="2">COUNTA(E8:H8)</f>
        <v>1</v>
      </c>
      <c r="J8" s="1"/>
      <c r="K8" s="1"/>
      <c r="L8" s="1"/>
      <c r="M8" s="22"/>
      <c r="N8" s="9"/>
      <c r="O8" s="1"/>
      <c r="P8" s="1"/>
      <c r="Q8" s="1"/>
      <c r="R8" s="68"/>
      <c r="S8" s="9"/>
      <c r="T8" s="1"/>
      <c r="U8" s="1"/>
      <c r="V8" s="1"/>
      <c r="W8" s="68">
        <v>45646</v>
      </c>
      <c r="X8" s="9">
        <v>1</v>
      </c>
      <c r="Y8" s="10">
        <f>I8+N8+S8+X8</f>
        <v>2</v>
      </c>
      <c r="Z8" s="1"/>
      <c r="AA8" s="1"/>
      <c r="AB8" s="1"/>
      <c r="AC8" s="23"/>
      <c r="AD8" s="9"/>
      <c r="AE8" s="22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 t="shared" ref="C9:C23" si="4">34*3</f>
        <v>102</v>
      </c>
      <c r="D9" s="13">
        <f t="shared" si="1"/>
        <v>0</v>
      </c>
      <c r="E9" s="1"/>
      <c r="F9" s="1"/>
      <c r="G9" s="1"/>
      <c r="H9" s="68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68"/>
      <c r="S9" s="9"/>
      <c r="T9" s="22"/>
      <c r="U9" s="1"/>
      <c r="V9" s="1"/>
      <c r="W9" s="68"/>
      <c r="X9" s="9"/>
      <c r="Y9" s="10">
        <f t="shared" ref="Y9:Y23" si="5">I9+N9+S9+X9</f>
        <v>0</v>
      </c>
      <c r="Z9" s="1"/>
      <c r="AA9" s="1"/>
      <c r="AB9" s="1"/>
      <c r="AC9" s="23"/>
      <c r="AD9" s="9"/>
      <c r="AE9" s="1"/>
      <c r="AF9" s="1"/>
      <c r="AG9" s="1"/>
      <c r="AH9" s="1"/>
      <c r="AI9" s="9"/>
      <c r="AJ9" s="1"/>
      <c r="AK9" s="1"/>
      <c r="AL9" s="1"/>
      <c r="AM9" s="23"/>
      <c r="AN9" s="9"/>
      <c r="AO9" s="22"/>
      <c r="AP9" s="1"/>
      <c r="AQ9" s="1"/>
      <c r="AR9" s="1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1</v>
      </c>
      <c r="C10" s="12">
        <f t="shared" si="4"/>
        <v>102</v>
      </c>
      <c r="D10" s="13">
        <f t="shared" si="1"/>
        <v>9.8039215686274508E-3</v>
      </c>
      <c r="E10" s="1"/>
      <c r="F10" s="1"/>
      <c r="G10" s="1"/>
      <c r="H10" s="68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68"/>
      <c r="S10" s="9"/>
      <c r="T10" s="1"/>
      <c r="U10" s="1"/>
      <c r="V10" s="1"/>
      <c r="W10" s="68">
        <v>45645</v>
      </c>
      <c r="X10" s="9">
        <v>1</v>
      </c>
      <c r="Y10" s="10">
        <f t="shared" si="5"/>
        <v>1</v>
      </c>
      <c r="Z10" s="1"/>
      <c r="AA10" s="1"/>
      <c r="AB10" s="1"/>
      <c r="AC10" s="1"/>
      <c r="AD10" s="9"/>
      <c r="AE10" s="1"/>
      <c r="AF10" s="1"/>
      <c r="AG10" s="1"/>
      <c r="AH10" s="23"/>
      <c r="AI10" s="9"/>
      <c r="AJ10" s="1"/>
      <c r="AK10" s="1"/>
      <c r="AL10" s="1"/>
      <c r="AM10" s="22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35</v>
      </c>
      <c r="B11" s="11">
        <f t="shared" si="0"/>
        <v>0</v>
      </c>
      <c r="C11" s="12">
        <f>34*0.5</f>
        <v>17</v>
      </c>
      <c r="D11" s="13">
        <f t="shared" si="1"/>
        <v>0</v>
      </c>
      <c r="E11" s="1"/>
      <c r="F11" s="1"/>
      <c r="G11" s="1"/>
      <c r="H11" s="68"/>
      <c r="I11" s="9">
        <f t="shared" ref="I11:I23" si="6">COUNTA(E11:H11)</f>
        <v>0</v>
      </c>
      <c r="J11" s="1"/>
      <c r="K11" s="1"/>
      <c r="L11" s="1"/>
      <c r="M11" s="22"/>
      <c r="N11" s="9"/>
      <c r="O11" s="1"/>
      <c r="P11" s="1"/>
      <c r="Q11" s="1"/>
      <c r="R11" s="68"/>
      <c r="S11" s="9"/>
      <c r="T11" s="1"/>
      <c r="U11" s="1"/>
      <c r="V11" s="1"/>
      <c r="W11" s="68"/>
      <c r="X11" s="9"/>
      <c r="Y11" s="10">
        <f t="shared" si="5"/>
        <v>0</v>
      </c>
      <c r="Z11" s="1"/>
      <c r="AA11" s="1"/>
      <c r="AB11" s="1"/>
      <c r="AC11" s="1"/>
      <c r="AD11" s="9"/>
      <c r="AE11" s="1"/>
      <c r="AF11" s="1"/>
      <c r="AG11" s="1"/>
      <c r="AH11" s="1"/>
      <c r="AI11" s="9"/>
      <c r="AJ11" s="1"/>
      <c r="AK11" s="1"/>
      <c r="AL11" s="1"/>
      <c r="AM11" s="22"/>
      <c r="AN11" s="9"/>
      <c r="AO11" s="1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3"/>
        <v>0</v>
      </c>
    </row>
    <row r="12" spans="1:51" ht="15.75" x14ac:dyDescent="0.2">
      <c r="A12" s="39" t="s">
        <v>36</v>
      </c>
      <c r="B12" s="11">
        <f t="shared" si="0"/>
        <v>0</v>
      </c>
      <c r="C12" s="12">
        <f>34*0.5</f>
        <v>17</v>
      </c>
      <c r="D12" s="13">
        <f t="shared" si="1"/>
        <v>0</v>
      </c>
      <c r="E12" s="1"/>
      <c r="F12" s="1"/>
      <c r="G12" s="1"/>
      <c r="H12" s="68"/>
      <c r="I12" s="9">
        <f t="shared" si="6"/>
        <v>0</v>
      </c>
      <c r="J12" s="1"/>
      <c r="K12" s="1"/>
      <c r="L12" s="1"/>
      <c r="M12" s="22"/>
      <c r="N12" s="9"/>
      <c r="O12" s="1"/>
      <c r="P12" s="1"/>
      <c r="Q12" s="1"/>
      <c r="R12" s="68"/>
      <c r="S12" s="9"/>
      <c r="T12" s="1"/>
      <c r="U12" s="1"/>
      <c r="V12" s="1"/>
      <c r="W12" s="68"/>
      <c r="X12" s="9"/>
      <c r="Y12" s="10">
        <f t="shared" si="5"/>
        <v>0</v>
      </c>
      <c r="Z12" s="1"/>
      <c r="AA12" s="1"/>
      <c r="AB12" s="1"/>
      <c r="AC12" s="1"/>
      <c r="AD12" s="9"/>
      <c r="AE12" s="1"/>
      <c r="AF12" s="1"/>
      <c r="AG12" s="1"/>
      <c r="AH12" s="1"/>
      <c r="AI12" s="9"/>
      <c r="AJ12" s="1"/>
      <c r="AK12" s="1"/>
      <c r="AL12" s="1"/>
      <c r="AM12" s="22"/>
      <c r="AN12" s="9"/>
      <c r="AO12" s="1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3"/>
        <v>0</v>
      </c>
    </row>
    <row r="13" spans="1:51" ht="15.75" x14ac:dyDescent="0.2">
      <c r="A13" s="39" t="s">
        <v>31</v>
      </c>
      <c r="B13" s="11">
        <f t="shared" si="0"/>
        <v>2</v>
      </c>
      <c r="C13" s="12">
        <f>34*4</f>
        <v>136</v>
      </c>
      <c r="D13" s="13">
        <f t="shared" si="1"/>
        <v>1.4705882352941176E-2</v>
      </c>
      <c r="E13" s="41"/>
      <c r="F13" s="41"/>
      <c r="G13" s="41"/>
      <c r="H13" s="68">
        <v>45560</v>
      </c>
      <c r="I13" s="9">
        <f t="shared" si="6"/>
        <v>1</v>
      </c>
      <c r="J13" s="41"/>
      <c r="K13" s="41"/>
      <c r="L13" s="41"/>
      <c r="M13" s="47"/>
      <c r="N13" s="9"/>
      <c r="O13" s="47"/>
      <c r="P13" s="41"/>
      <c r="Q13" s="41"/>
      <c r="R13" s="66"/>
      <c r="S13" s="9"/>
      <c r="T13" s="41"/>
      <c r="U13" s="41"/>
      <c r="V13" s="41"/>
      <c r="W13" s="66">
        <v>45638</v>
      </c>
      <c r="X13" s="9">
        <v>1</v>
      </c>
      <c r="Y13" s="10">
        <f t="shared" si="5"/>
        <v>2</v>
      </c>
      <c r="Z13" s="41"/>
      <c r="AA13" s="41"/>
      <c r="AB13" s="41"/>
      <c r="AC13" s="47"/>
      <c r="AD13" s="42"/>
      <c r="AE13" s="41"/>
      <c r="AF13" s="41"/>
      <c r="AG13" s="41"/>
      <c r="AH13" s="47"/>
      <c r="AI13" s="42"/>
      <c r="AJ13" s="41"/>
      <c r="AK13" s="41"/>
      <c r="AL13" s="41"/>
      <c r="AM13" s="47"/>
      <c r="AN13" s="42"/>
      <c r="AO13" s="41"/>
      <c r="AP13" s="41"/>
      <c r="AQ13" s="41"/>
      <c r="AR13" s="47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39" t="s">
        <v>32</v>
      </c>
      <c r="B14" s="11">
        <f t="shared" si="0"/>
        <v>1</v>
      </c>
      <c r="C14" s="12">
        <f>34*2</f>
        <v>68</v>
      </c>
      <c r="D14" s="13">
        <f t="shared" si="1"/>
        <v>1.4705882352941176E-2</v>
      </c>
      <c r="E14" s="41"/>
      <c r="F14" s="41"/>
      <c r="G14" s="41"/>
      <c r="H14" s="68"/>
      <c r="I14" s="9">
        <f t="shared" si="6"/>
        <v>0</v>
      </c>
      <c r="J14" s="41"/>
      <c r="K14" s="41"/>
      <c r="L14" s="41"/>
      <c r="M14" s="47"/>
      <c r="N14" s="9"/>
      <c r="O14" s="41"/>
      <c r="P14" s="41"/>
      <c r="Q14" s="41"/>
      <c r="R14" s="68"/>
      <c r="S14" s="9"/>
      <c r="T14" s="41"/>
      <c r="U14" s="41"/>
      <c r="V14" s="41"/>
      <c r="W14" s="68">
        <v>45644</v>
      </c>
      <c r="X14" s="9">
        <v>1</v>
      </c>
      <c r="Y14" s="10">
        <f t="shared" si="5"/>
        <v>1</v>
      </c>
      <c r="Z14" s="41"/>
      <c r="AA14" s="41"/>
      <c r="AB14" s="41"/>
      <c r="AC14" s="41"/>
      <c r="AD14" s="42"/>
      <c r="AE14" s="41"/>
      <c r="AF14" s="41"/>
      <c r="AG14" s="41"/>
      <c r="AH14" s="41"/>
      <c r="AI14" s="42"/>
      <c r="AJ14" s="41"/>
      <c r="AK14" s="41"/>
      <c r="AL14" s="41"/>
      <c r="AM14" s="47"/>
      <c r="AN14" s="42"/>
      <c r="AO14" s="41"/>
      <c r="AP14" s="41"/>
      <c r="AQ14" s="41"/>
      <c r="AR14" s="47"/>
      <c r="AS14" s="42"/>
      <c r="AT14" s="41"/>
      <c r="AU14" s="41"/>
      <c r="AV14" s="41"/>
      <c r="AW14" s="41"/>
      <c r="AX14" s="42"/>
      <c r="AY14" s="10">
        <f t="shared" si="3"/>
        <v>0</v>
      </c>
    </row>
    <row r="15" spans="1:51" ht="15.75" x14ac:dyDescent="0.2">
      <c r="A15" s="39" t="s">
        <v>37</v>
      </c>
      <c r="B15" s="11">
        <f t="shared" si="0"/>
        <v>1</v>
      </c>
      <c r="C15" s="12">
        <f>34*2</f>
        <v>68</v>
      </c>
      <c r="D15" s="13">
        <f t="shared" si="1"/>
        <v>1.4705882352941176E-2</v>
      </c>
      <c r="E15" s="41"/>
      <c r="F15" s="41"/>
      <c r="G15" s="41"/>
      <c r="H15" s="68"/>
      <c r="I15" s="9">
        <f t="shared" si="6"/>
        <v>0</v>
      </c>
      <c r="J15" s="41"/>
      <c r="K15" s="41"/>
      <c r="L15" s="41"/>
      <c r="M15" s="41"/>
      <c r="N15" s="9"/>
      <c r="O15" s="41"/>
      <c r="P15" s="41"/>
      <c r="Q15" s="41"/>
      <c r="R15" s="68"/>
      <c r="S15" s="9"/>
      <c r="T15" s="41"/>
      <c r="U15" s="41"/>
      <c r="V15" s="41"/>
      <c r="W15" s="68">
        <v>45630</v>
      </c>
      <c r="X15" s="9">
        <v>1</v>
      </c>
      <c r="Y15" s="10">
        <f t="shared" si="5"/>
        <v>1</v>
      </c>
      <c r="Z15" s="41"/>
      <c r="AA15" s="41"/>
      <c r="AB15" s="41"/>
      <c r="AC15" s="47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1"/>
      <c r="AP15" s="41"/>
      <c r="AQ15" s="41"/>
      <c r="AR15" s="41"/>
      <c r="AS15" s="42"/>
      <c r="AT15" s="41"/>
      <c r="AU15" s="41"/>
      <c r="AV15" s="41"/>
      <c r="AW15" s="58"/>
      <c r="AX15" s="42"/>
      <c r="AY15" s="10">
        <f t="shared" si="3"/>
        <v>0</v>
      </c>
    </row>
    <row r="16" spans="1:51" ht="15.75" x14ac:dyDescent="0.2">
      <c r="A16" s="40" t="s">
        <v>45</v>
      </c>
      <c r="B16" s="11">
        <f t="shared" si="0"/>
        <v>1</v>
      </c>
      <c r="C16" s="12">
        <f>34*2.5</f>
        <v>85</v>
      </c>
      <c r="D16" s="13">
        <f t="shared" si="1"/>
        <v>1.1764705882352941E-2</v>
      </c>
      <c r="E16" s="41"/>
      <c r="F16" s="41"/>
      <c r="G16" s="41"/>
      <c r="H16" s="68"/>
      <c r="I16" s="9">
        <f t="shared" si="6"/>
        <v>0</v>
      </c>
      <c r="J16" s="41"/>
      <c r="K16" s="41"/>
      <c r="L16" s="41"/>
      <c r="M16" s="41"/>
      <c r="N16" s="9"/>
      <c r="O16" s="41"/>
      <c r="P16" s="41"/>
      <c r="Q16" s="41"/>
      <c r="R16" s="68"/>
      <c r="S16" s="9"/>
      <c r="T16" s="41"/>
      <c r="U16" s="41"/>
      <c r="V16" s="41"/>
      <c r="W16" s="68">
        <v>45639</v>
      </c>
      <c r="X16" s="9">
        <v>1</v>
      </c>
      <c r="Y16" s="10">
        <f t="shared" si="5"/>
        <v>1</v>
      </c>
      <c r="Z16" s="41"/>
      <c r="AA16" s="41"/>
      <c r="AB16" s="41"/>
      <c r="AC16" s="41"/>
      <c r="AD16" s="42"/>
      <c r="AE16" s="41"/>
      <c r="AF16" s="41"/>
      <c r="AG16" s="41"/>
      <c r="AH16" s="47"/>
      <c r="AI16" s="42"/>
      <c r="AJ16" s="41"/>
      <c r="AK16" s="41"/>
      <c r="AL16" s="41"/>
      <c r="AM16" s="47"/>
      <c r="AN16" s="42"/>
      <c r="AO16" s="41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30</v>
      </c>
      <c r="B17" s="11">
        <f t="shared" si="0"/>
        <v>2</v>
      </c>
      <c r="C17" s="12">
        <f>34*1</f>
        <v>34</v>
      </c>
      <c r="D17" s="13">
        <f t="shared" si="1"/>
        <v>5.8823529411764705E-2</v>
      </c>
      <c r="E17" s="41"/>
      <c r="F17" s="41"/>
      <c r="G17" s="41"/>
      <c r="H17" s="68">
        <v>45562</v>
      </c>
      <c r="I17" s="9">
        <f t="shared" si="6"/>
        <v>1</v>
      </c>
      <c r="J17" s="41"/>
      <c r="K17" s="41"/>
      <c r="L17" s="41"/>
      <c r="M17" s="41"/>
      <c r="N17" s="9"/>
      <c r="O17" s="41"/>
      <c r="P17" s="41"/>
      <c r="Q17" s="41"/>
      <c r="R17" s="68"/>
      <c r="S17" s="9"/>
      <c r="T17" s="41"/>
      <c r="U17" s="41"/>
      <c r="V17" s="41"/>
      <c r="W17" s="68">
        <v>45640</v>
      </c>
      <c r="X17" s="9">
        <v>1</v>
      </c>
      <c r="Y17" s="10">
        <f t="shared" si="5"/>
        <v>2</v>
      </c>
      <c r="Z17" s="41"/>
      <c r="AA17" s="41"/>
      <c r="AB17" s="41"/>
      <c r="AC17" s="47"/>
      <c r="AD17" s="42"/>
      <c r="AE17" s="41"/>
      <c r="AF17" s="41"/>
      <c r="AG17" s="41"/>
      <c r="AH17" s="41"/>
      <c r="AI17" s="42"/>
      <c r="AJ17" s="41"/>
      <c r="AK17" s="41"/>
      <c r="AL17" s="41"/>
      <c r="AM17" s="41"/>
      <c r="AN17" s="42"/>
      <c r="AO17" s="41"/>
      <c r="AP17" s="41"/>
      <c r="AQ17" s="41"/>
      <c r="AR17" s="47"/>
      <c r="AS17" s="42"/>
      <c r="AT17" s="41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27</v>
      </c>
      <c r="B18" s="11">
        <f t="shared" si="0"/>
        <v>2</v>
      </c>
      <c r="C18" s="12">
        <f>34*2</f>
        <v>68</v>
      </c>
      <c r="D18" s="13">
        <f t="shared" si="1"/>
        <v>2.9411764705882353E-2</v>
      </c>
      <c r="E18" s="41"/>
      <c r="F18" s="41"/>
      <c r="G18" s="41"/>
      <c r="H18" s="68">
        <v>45559</v>
      </c>
      <c r="I18" s="9">
        <f t="shared" si="6"/>
        <v>1</v>
      </c>
      <c r="J18" s="41"/>
      <c r="K18" s="41"/>
      <c r="L18" s="41"/>
      <c r="M18" s="41"/>
      <c r="N18" s="9"/>
      <c r="O18" s="41"/>
      <c r="P18" s="41"/>
      <c r="Q18" s="41"/>
      <c r="R18" s="68"/>
      <c r="S18" s="9"/>
      <c r="T18" s="41"/>
      <c r="U18" s="41"/>
      <c r="V18" s="41"/>
      <c r="W18" s="68">
        <v>45636</v>
      </c>
      <c r="X18" s="9">
        <v>1</v>
      </c>
      <c r="Y18" s="10">
        <f t="shared" si="5"/>
        <v>2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1"/>
      <c r="AU18" s="41"/>
      <c r="AV18" s="41"/>
      <c r="AW18" s="47"/>
      <c r="AX18" s="42"/>
      <c r="AY18" s="10">
        <f t="shared" si="3"/>
        <v>0</v>
      </c>
    </row>
    <row r="19" spans="1:51" ht="15.75" x14ac:dyDescent="0.2">
      <c r="A19" s="39" t="s">
        <v>34</v>
      </c>
      <c r="B19" s="11">
        <f t="shared" si="0"/>
        <v>1</v>
      </c>
      <c r="C19" s="12">
        <f t="shared" si="4"/>
        <v>102</v>
      </c>
      <c r="D19" s="13">
        <f t="shared" si="1"/>
        <v>9.8039215686274508E-3</v>
      </c>
      <c r="E19" s="41"/>
      <c r="F19" s="41"/>
      <c r="G19" s="41"/>
      <c r="H19" s="68"/>
      <c r="I19" s="9">
        <f t="shared" si="6"/>
        <v>0</v>
      </c>
      <c r="J19" s="41"/>
      <c r="K19" s="41"/>
      <c r="L19" s="41"/>
      <c r="M19" s="47"/>
      <c r="N19" s="9"/>
      <c r="O19" s="41"/>
      <c r="P19" s="41"/>
      <c r="Q19" s="41"/>
      <c r="R19" s="68"/>
      <c r="S19" s="9"/>
      <c r="T19" s="41"/>
      <c r="U19" s="41"/>
      <c r="V19" s="41"/>
      <c r="W19" s="68">
        <v>45632</v>
      </c>
      <c r="X19" s="9">
        <v>1</v>
      </c>
      <c r="Y19" s="10">
        <f t="shared" si="5"/>
        <v>1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1"/>
      <c r="AP19" s="41"/>
      <c r="AQ19" s="41"/>
      <c r="AR19" s="47"/>
      <c r="AS19" s="42"/>
      <c r="AT19" s="41"/>
      <c r="AU19" s="41"/>
      <c r="AV19" s="41"/>
      <c r="AW19" s="41"/>
      <c r="AX19" s="42"/>
      <c r="AY19" s="10">
        <f t="shared" si="3"/>
        <v>0</v>
      </c>
    </row>
    <row r="20" spans="1:51" ht="15.75" x14ac:dyDescent="0.2">
      <c r="A20" s="39" t="s">
        <v>38</v>
      </c>
      <c r="B20" s="11">
        <f t="shared" si="0"/>
        <v>2</v>
      </c>
      <c r="C20" s="12">
        <f>34*2</f>
        <v>68</v>
      </c>
      <c r="D20" s="13">
        <f t="shared" si="1"/>
        <v>2.9411764705882353E-2</v>
      </c>
      <c r="E20" s="41"/>
      <c r="F20" s="41"/>
      <c r="G20" s="41"/>
      <c r="H20" s="68">
        <v>45561</v>
      </c>
      <c r="I20" s="9">
        <f t="shared" si="6"/>
        <v>1</v>
      </c>
      <c r="J20" s="41"/>
      <c r="K20" s="41"/>
      <c r="L20" s="41"/>
      <c r="M20" s="41"/>
      <c r="N20" s="9"/>
      <c r="O20" s="47"/>
      <c r="P20" s="41"/>
      <c r="Q20" s="41"/>
      <c r="R20" s="66"/>
      <c r="S20" s="9"/>
      <c r="T20" s="41"/>
      <c r="U20" s="41"/>
      <c r="V20" s="41"/>
      <c r="W20" s="66">
        <v>45637</v>
      </c>
      <c r="X20" s="9">
        <v>1</v>
      </c>
      <c r="Y20" s="10">
        <f t="shared" si="5"/>
        <v>2</v>
      </c>
      <c r="Z20" s="41"/>
      <c r="AA20" s="41"/>
      <c r="AB20" s="41"/>
      <c r="AC20" s="47"/>
      <c r="AD20" s="42"/>
      <c r="AE20" s="41"/>
      <c r="AF20" s="41"/>
      <c r="AG20" s="41"/>
      <c r="AH20" s="41"/>
      <c r="AI20" s="42"/>
      <c r="AJ20" s="41"/>
      <c r="AK20" s="41"/>
      <c r="AL20" s="41"/>
      <c r="AM20" s="47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28</v>
      </c>
      <c r="B21" s="11">
        <f t="shared" si="0"/>
        <v>2</v>
      </c>
      <c r="C21" s="12">
        <f t="shared" ref="C21:C22" si="7">34*2</f>
        <v>68</v>
      </c>
      <c r="D21" s="13">
        <f t="shared" si="1"/>
        <v>2.9411764705882353E-2</v>
      </c>
      <c r="E21" s="41"/>
      <c r="F21" s="41"/>
      <c r="G21" s="41"/>
      <c r="H21" s="68">
        <v>45563</v>
      </c>
      <c r="I21" s="9">
        <f t="shared" si="6"/>
        <v>1</v>
      </c>
      <c r="J21" s="41"/>
      <c r="K21" s="41"/>
      <c r="L21" s="41"/>
      <c r="M21" s="47"/>
      <c r="N21" s="9"/>
      <c r="O21" s="41"/>
      <c r="P21" s="41"/>
      <c r="Q21" s="41"/>
      <c r="R21" s="68"/>
      <c r="S21" s="9"/>
      <c r="T21" s="41"/>
      <c r="U21" s="41"/>
      <c r="V21" s="41"/>
      <c r="W21" s="68">
        <v>45643</v>
      </c>
      <c r="X21" s="9">
        <v>1</v>
      </c>
      <c r="Y21" s="10">
        <f t="shared" si="5"/>
        <v>2</v>
      </c>
      <c r="Z21" s="41"/>
      <c r="AA21" s="41"/>
      <c r="AB21" s="41"/>
      <c r="AC21" s="47"/>
      <c r="AD21" s="42"/>
      <c r="AE21" s="41"/>
      <c r="AF21" s="41"/>
      <c r="AG21" s="41"/>
      <c r="AH21" s="41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1"/>
      <c r="AX21" s="42"/>
      <c r="AY21" s="10">
        <f t="shared" si="3"/>
        <v>0</v>
      </c>
    </row>
    <row r="22" spans="1:51" ht="15.75" x14ac:dyDescent="0.2">
      <c r="A22" s="39" t="s">
        <v>15</v>
      </c>
      <c r="B22" s="11">
        <f t="shared" si="0"/>
        <v>0</v>
      </c>
      <c r="C22" s="12">
        <f t="shared" si="7"/>
        <v>68</v>
      </c>
      <c r="D22" s="13">
        <f t="shared" si="1"/>
        <v>0</v>
      </c>
      <c r="E22" s="41"/>
      <c r="F22" s="41"/>
      <c r="G22" s="41"/>
      <c r="H22" s="68"/>
      <c r="I22" s="9">
        <f t="shared" si="6"/>
        <v>0</v>
      </c>
      <c r="J22" s="41"/>
      <c r="K22" s="41"/>
      <c r="L22" s="41"/>
      <c r="M22" s="41"/>
      <c r="N22" s="9"/>
      <c r="O22" s="41"/>
      <c r="P22" s="41"/>
      <c r="Q22" s="41"/>
      <c r="R22" s="41"/>
      <c r="S22" s="9"/>
      <c r="T22" s="41"/>
      <c r="U22" s="41"/>
      <c r="V22" s="41"/>
      <c r="W22" s="47"/>
      <c r="X22" s="9"/>
      <c r="Y22" s="10">
        <f t="shared" si="5"/>
        <v>0</v>
      </c>
      <c r="Z22" s="41"/>
      <c r="AA22" s="41"/>
      <c r="AB22" s="41"/>
      <c r="AC22" s="41"/>
      <c r="AD22" s="42"/>
      <c r="AE22" s="41"/>
      <c r="AF22" s="41"/>
      <c r="AG22" s="41"/>
      <c r="AH22" s="47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47</v>
      </c>
      <c r="B23" s="11">
        <f>AY23+Y23</f>
        <v>0</v>
      </c>
      <c r="C23" s="12">
        <f t="shared" si="4"/>
        <v>102</v>
      </c>
      <c r="D23" s="13">
        <f t="shared" si="1"/>
        <v>0</v>
      </c>
      <c r="E23" s="41"/>
      <c r="F23" s="41"/>
      <c r="G23" s="41"/>
      <c r="H23" s="41"/>
      <c r="I23" s="9">
        <f t="shared" si="6"/>
        <v>0</v>
      </c>
      <c r="J23" s="41"/>
      <c r="K23" s="41"/>
      <c r="L23" s="41"/>
      <c r="M23" s="41"/>
      <c r="N23" s="9"/>
      <c r="O23" s="41"/>
      <c r="P23" s="41"/>
      <c r="Q23" s="41"/>
      <c r="R23" s="41"/>
      <c r="S23" s="9"/>
      <c r="T23" s="41"/>
      <c r="U23" s="41"/>
      <c r="V23" s="41"/>
      <c r="W23" s="47"/>
      <c r="X23" s="9"/>
      <c r="Y23" s="10">
        <f t="shared" si="5"/>
        <v>0</v>
      </c>
      <c r="Z23" s="41"/>
      <c r="AA23" s="41"/>
      <c r="AB23" s="41"/>
      <c r="AC23" s="41"/>
      <c r="AD23" s="42"/>
      <c r="AE23" s="41"/>
      <c r="AF23" s="41"/>
      <c r="AG23" s="41"/>
      <c r="AH23" s="41"/>
      <c r="AI23" s="42"/>
      <c r="AJ23" s="41"/>
      <c r="AK23" s="41"/>
      <c r="AL23" s="41"/>
      <c r="AM23" s="41"/>
      <c r="AN23" s="42"/>
      <c r="AO23" s="41"/>
      <c r="AP23" s="41"/>
      <c r="AQ23" s="41"/>
      <c r="AR23" s="41"/>
      <c r="AS23" s="42"/>
      <c r="AT23" s="41"/>
      <c r="AU23" s="41"/>
      <c r="AV23" s="41"/>
      <c r="AW23" s="47"/>
      <c r="AX23" s="42"/>
      <c r="AY23" s="10">
        <f t="shared" ref="AY23" si="8">AD23+AI23+AN23+AS23+AX23</f>
        <v>0</v>
      </c>
    </row>
    <row r="24" spans="1:51" ht="15.75" x14ac:dyDescent="0.2">
      <c r="A24" s="70" t="s">
        <v>50</v>
      </c>
      <c r="B24" s="11">
        <f>AY24+Y24</f>
        <v>0</v>
      </c>
      <c r="C24" s="12">
        <f>34*1</f>
        <v>34</v>
      </c>
      <c r="D24" s="13">
        <f t="shared" ref="D24:D25" si="9">B24/C24</f>
        <v>0</v>
      </c>
      <c r="E24" s="41"/>
      <c r="F24" s="41"/>
      <c r="G24" s="41"/>
      <c r="H24" s="41"/>
      <c r="I24" s="9">
        <f t="shared" ref="I24:I25" si="10">COUNTA(E24:H24)</f>
        <v>0</v>
      </c>
      <c r="J24" s="41"/>
      <c r="K24" s="41"/>
      <c r="L24" s="41"/>
      <c r="M24" s="41"/>
      <c r="N24" s="9"/>
      <c r="O24" s="41"/>
      <c r="P24" s="41"/>
      <c r="Q24" s="41"/>
      <c r="R24" s="41"/>
      <c r="S24" s="9"/>
      <c r="T24" s="41"/>
      <c r="U24" s="41"/>
      <c r="V24" s="41"/>
      <c r="W24" s="47"/>
      <c r="X24" s="9"/>
      <c r="Y24" s="10">
        <f t="shared" ref="Y24:Y25" si="11">I24+N24+S24+X24</f>
        <v>0</v>
      </c>
    </row>
    <row r="25" spans="1:51" ht="15.75" x14ac:dyDescent="0.2">
      <c r="A25" s="39" t="s">
        <v>46</v>
      </c>
      <c r="B25" s="11">
        <f>AY25+Y25</f>
        <v>0</v>
      </c>
      <c r="C25" s="12">
        <f>34*1</f>
        <v>34</v>
      </c>
      <c r="D25" s="13">
        <f t="shared" si="9"/>
        <v>0</v>
      </c>
      <c r="E25" s="41"/>
      <c r="F25" s="41"/>
      <c r="G25" s="41"/>
      <c r="H25" s="41"/>
      <c r="I25" s="9">
        <f t="shared" si="10"/>
        <v>0</v>
      </c>
      <c r="J25" s="41"/>
      <c r="K25" s="41"/>
      <c r="L25" s="41"/>
      <c r="M25" s="41"/>
      <c r="N25" s="9"/>
      <c r="O25" s="41"/>
      <c r="P25" s="41"/>
      <c r="Q25" s="41"/>
      <c r="R25" s="41"/>
      <c r="S25" s="9"/>
      <c r="T25" s="41"/>
      <c r="U25" s="41"/>
      <c r="V25" s="41"/>
      <c r="W25" s="47"/>
      <c r="X25" s="9"/>
      <c r="Y25" s="10">
        <f t="shared" si="11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zoomScale="77" zoomScaleNormal="77" workbookViewId="0">
      <selection activeCell="W28" sqref="W28"/>
    </sheetView>
  </sheetViews>
  <sheetFormatPr defaultRowHeight="12.75" x14ac:dyDescent="0.2"/>
  <cols>
    <col min="1" max="1" width="13.85546875" customWidth="1"/>
    <col min="8" max="8" width="13.140625" customWidth="1"/>
    <col min="23" max="23" width="13.28515625" customWidth="1"/>
    <col min="26" max="58" width="0" hidden="1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39" customHeight="1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5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59.5" customHeight="1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74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3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2" si="0">AY8+Y8</f>
        <v>1</v>
      </c>
      <c r="C8" s="12">
        <f>34*3</f>
        <v>102</v>
      </c>
      <c r="D8" s="13">
        <f t="shared" ref="D8:D23" si="1">B8/C8</f>
        <v>9.8039215686274508E-3</v>
      </c>
      <c r="E8" s="1"/>
      <c r="F8" s="1"/>
      <c r="G8" s="1"/>
      <c r="H8" s="60">
        <v>45559</v>
      </c>
      <c r="I8" s="9">
        <f t="shared" ref="I8:I10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45646</v>
      </c>
      <c r="X8" s="9"/>
      <c r="Y8" s="10">
        <f>I8+N8+S8+X8</f>
        <v>1</v>
      </c>
      <c r="Z8" s="1"/>
      <c r="AA8" s="1"/>
      <c r="AB8" s="1"/>
      <c r="AC8" s="23"/>
      <c r="AD8" s="9"/>
      <c r="AE8" s="22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2"/>
      <c r="AX8" s="9"/>
      <c r="AY8" s="10">
        <f t="shared" ref="AY8:AY22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 t="shared" ref="C9:C23" si="4">34*3</f>
        <v>102</v>
      </c>
      <c r="D9" s="13">
        <f t="shared" si="1"/>
        <v>0</v>
      </c>
      <c r="E9" s="1"/>
      <c r="F9" s="1"/>
      <c r="G9" s="1"/>
      <c r="H9" s="60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22"/>
      <c r="U9" s="1"/>
      <c r="V9" s="1"/>
      <c r="W9" s="65"/>
      <c r="X9" s="9"/>
      <c r="Y9" s="10">
        <f t="shared" ref="Y9:Y23" si="5">I9+N9+S9+X9</f>
        <v>0</v>
      </c>
      <c r="Z9" s="1"/>
      <c r="AA9" s="1"/>
      <c r="AB9" s="1"/>
      <c r="AC9" s="23"/>
      <c r="AD9" s="9"/>
      <c r="AE9" s="1"/>
      <c r="AF9" s="1"/>
      <c r="AG9" s="1"/>
      <c r="AH9" s="1"/>
      <c r="AI9" s="9"/>
      <c r="AJ9" s="1"/>
      <c r="AK9" s="1"/>
      <c r="AL9" s="1"/>
      <c r="AM9" s="23"/>
      <c r="AN9" s="9"/>
      <c r="AO9" s="22"/>
      <c r="AP9" s="1"/>
      <c r="AQ9" s="1"/>
      <c r="AR9" s="1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0</v>
      </c>
      <c r="C10" s="12">
        <f t="shared" si="4"/>
        <v>102</v>
      </c>
      <c r="D10" s="13">
        <f t="shared" si="1"/>
        <v>0</v>
      </c>
      <c r="E10" s="1"/>
      <c r="F10" s="1"/>
      <c r="G10" s="1"/>
      <c r="H10" s="60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22"/>
      <c r="S10" s="9"/>
      <c r="T10" s="1"/>
      <c r="U10" s="1"/>
      <c r="V10" s="1"/>
      <c r="W10" s="60">
        <v>45644</v>
      </c>
      <c r="X10" s="9"/>
      <c r="Y10" s="10">
        <f t="shared" si="5"/>
        <v>0</v>
      </c>
      <c r="Z10" s="1"/>
      <c r="AA10" s="1"/>
      <c r="AB10" s="1"/>
      <c r="AC10" s="1"/>
      <c r="AD10" s="9"/>
      <c r="AE10" s="1"/>
      <c r="AF10" s="1"/>
      <c r="AG10" s="1"/>
      <c r="AH10" s="23"/>
      <c r="AI10" s="9"/>
      <c r="AJ10" s="1"/>
      <c r="AK10" s="1"/>
      <c r="AL10" s="1"/>
      <c r="AM10" s="22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35</v>
      </c>
      <c r="B11" s="11">
        <f t="shared" si="0"/>
        <v>0</v>
      </c>
      <c r="C11" s="12">
        <f>34*0.5</f>
        <v>17</v>
      </c>
      <c r="D11" s="13">
        <f t="shared" si="1"/>
        <v>0</v>
      </c>
      <c r="E11" s="1"/>
      <c r="F11" s="1"/>
      <c r="G11" s="1"/>
      <c r="H11" s="60"/>
      <c r="I11" s="9">
        <f t="shared" ref="I11:I23" si="6">COUNTA(E11:H11)</f>
        <v>0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60"/>
      <c r="X11" s="9"/>
      <c r="Y11" s="10">
        <f t="shared" si="5"/>
        <v>0</v>
      </c>
      <c r="Z11" s="1"/>
      <c r="AA11" s="1"/>
      <c r="AB11" s="1"/>
      <c r="AC11" s="1"/>
      <c r="AD11" s="9"/>
      <c r="AE11" s="1"/>
      <c r="AF11" s="1"/>
      <c r="AG11" s="1"/>
      <c r="AH11" s="1"/>
      <c r="AI11" s="9"/>
      <c r="AJ11" s="1"/>
      <c r="AK11" s="1"/>
      <c r="AL11" s="1"/>
      <c r="AM11" s="22"/>
      <c r="AN11" s="9"/>
      <c r="AO11" s="1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3"/>
        <v>0</v>
      </c>
    </row>
    <row r="12" spans="1:51" ht="15.75" x14ac:dyDescent="0.2">
      <c r="A12" s="39" t="s">
        <v>36</v>
      </c>
      <c r="B12" s="11">
        <f t="shared" si="0"/>
        <v>0</v>
      </c>
      <c r="C12" s="12">
        <f>34*0.5</f>
        <v>17</v>
      </c>
      <c r="D12" s="13">
        <f t="shared" si="1"/>
        <v>0</v>
      </c>
      <c r="E12" s="1"/>
      <c r="F12" s="1"/>
      <c r="G12" s="1"/>
      <c r="H12" s="60"/>
      <c r="I12" s="9">
        <f t="shared" si="6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/>
      <c r="X12" s="9"/>
      <c r="Y12" s="10">
        <f t="shared" si="5"/>
        <v>0</v>
      </c>
      <c r="Z12" s="1"/>
      <c r="AA12" s="1"/>
      <c r="AB12" s="1"/>
      <c r="AC12" s="1"/>
      <c r="AD12" s="9"/>
      <c r="AE12" s="1"/>
      <c r="AF12" s="1"/>
      <c r="AG12" s="1"/>
      <c r="AH12" s="1"/>
      <c r="AI12" s="9"/>
      <c r="AJ12" s="1"/>
      <c r="AK12" s="1"/>
      <c r="AL12" s="1"/>
      <c r="AM12" s="22"/>
      <c r="AN12" s="9"/>
      <c r="AO12" s="1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3"/>
        <v>0</v>
      </c>
    </row>
    <row r="13" spans="1:51" ht="15.75" x14ac:dyDescent="0.2">
      <c r="A13" s="39" t="s">
        <v>31</v>
      </c>
      <c r="B13" s="11">
        <f t="shared" si="0"/>
        <v>1</v>
      </c>
      <c r="C13" s="12">
        <f>34*4</f>
        <v>136</v>
      </c>
      <c r="D13" s="13">
        <f t="shared" si="1"/>
        <v>7.3529411764705881E-3</v>
      </c>
      <c r="E13" s="41"/>
      <c r="F13" s="41"/>
      <c r="G13" s="41"/>
      <c r="H13" s="60">
        <v>45566</v>
      </c>
      <c r="I13" s="9">
        <f t="shared" si="6"/>
        <v>1</v>
      </c>
      <c r="J13" s="41"/>
      <c r="K13" s="41"/>
      <c r="L13" s="41"/>
      <c r="M13" s="47"/>
      <c r="N13" s="9"/>
      <c r="O13" s="47"/>
      <c r="P13" s="41"/>
      <c r="Q13" s="41"/>
      <c r="R13" s="14"/>
      <c r="S13" s="9"/>
      <c r="T13" s="41"/>
      <c r="U13" s="41"/>
      <c r="V13" s="41"/>
      <c r="W13" s="60">
        <v>45636</v>
      </c>
      <c r="X13" s="9"/>
      <c r="Y13" s="10">
        <f t="shared" si="5"/>
        <v>1</v>
      </c>
      <c r="Z13" s="41"/>
      <c r="AA13" s="41"/>
      <c r="AB13" s="41"/>
      <c r="AC13" s="47"/>
      <c r="AD13" s="42"/>
      <c r="AE13" s="41"/>
      <c r="AF13" s="41"/>
      <c r="AG13" s="41"/>
      <c r="AH13" s="47"/>
      <c r="AI13" s="42"/>
      <c r="AJ13" s="41"/>
      <c r="AK13" s="41"/>
      <c r="AL13" s="41"/>
      <c r="AM13" s="47"/>
      <c r="AN13" s="42"/>
      <c r="AO13" s="41"/>
      <c r="AP13" s="41"/>
      <c r="AQ13" s="41"/>
      <c r="AR13" s="47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39" t="s">
        <v>32</v>
      </c>
      <c r="B14" s="11">
        <f t="shared" si="0"/>
        <v>0</v>
      </c>
      <c r="C14" s="12">
        <f>34*2</f>
        <v>68</v>
      </c>
      <c r="D14" s="13">
        <f t="shared" si="1"/>
        <v>0</v>
      </c>
      <c r="E14" s="41"/>
      <c r="F14" s="41"/>
      <c r="G14" s="41"/>
      <c r="H14" s="60"/>
      <c r="I14" s="9">
        <f t="shared" si="6"/>
        <v>0</v>
      </c>
      <c r="J14" s="41"/>
      <c r="K14" s="41"/>
      <c r="L14" s="41"/>
      <c r="M14" s="47"/>
      <c r="N14" s="9"/>
      <c r="O14" s="41"/>
      <c r="P14" s="41"/>
      <c r="Q14" s="41"/>
      <c r="R14" s="41"/>
      <c r="S14" s="9"/>
      <c r="T14" s="41"/>
      <c r="U14" s="41"/>
      <c r="V14" s="41"/>
      <c r="W14" s="60">
        <v>45645</v>
      </c>
      <c r="X14" s="9"/>
      <c r="Y14" s="10">
        <f t="shared" si="5"/>
        <v>0</v>
      </c>
      <c r="Z14" s="41"/>
      <c r="AA14" s="41"/>
      <c r="AB14" s="41"/>
      <c r="AC14" s="41"/>
      <c r="AD14" s="42"/>
      <c r="AE14" s="41"/>
      <c r="AF14" s="41"/>
      <c r="AG14" s="41"/>
      <c r="AH14" s="41"/>
      <c r="AI14" s="42"/>
      <c r="AJ14" s="41"/>
      <c r="AK14" s="41"/>
      <c r="AL14" s="41"/>
      <c r="AM14" s="47"/>
      <c r="AN14" s="42"/>
      <c r="AO14" s="41"/>
      <c r="AP14" s="41"/>
      <c r="AQ14" s="41"/>
      <c r="AR14" s="47"/>
      <c r="AS14" s="42"/>
      <c r="AT14" s="41"/>
      <c r="AU14" s="41"/>
      <c r="AV14" s="41"/>
      <c r="AW14" s="41"/>
      <c r="AX14" s="42"/>
      <c r="AY14" s="10">
        <f t="shared" si="3"/>
        <v>0</v>
      </c>
    </row>
    <row r="15" spans="1:51" ht="15.75" x14ac:dyDescent="0.2">
      <c r="A15" s="39" t="s">
        <v>37</v>
      </c>
      <c r="B15" s="11">
        <f t="shared" si="0"/>
        <v>0</v>
      </c>
      <c r="C15" s="12">
        <f>34*2</f>
        <v>68</v>
      </c>
      <c r="D15" s="13">
        <f t="shared" si="1"/>
        <v>0</v>
      </c>
      <c r="E15" s="41"/>
      <c r="F15" s="41"/>
      <c r="G15" s="41"/>
      <c r="H15" s="60"/>
      <c r="I15" s="9">
        <f t="shared" si="6"/>
        <v>0</v>
      </c>
      <c r="J15" s="41"/>
      <c r="K15" s="41"/>
      <c r="L15" s="41"/>
      <c r="M15" s="41"/>
      <c r="N15" s="9"/>
      <c r="O15" s="41"/>
      <c r="P15" s="41"/>
      <c r="Q15" s="41"/>
      <c r="R15" s="41"/>
      <c r="S15" s="9"/>
      <c r="T15" s="41"/>
      <c r="U15" s="41"/>
      <c r="V15" s="41"/>
      <c r="W15" s="60">
        <v>45631</v>
      </c>
      <c r="X15" s="9"/>
      <c r="Y15" s="10">
        <f t="shared" si="5"/>
        <v>0</v>
      </c>
      <c r="Z15" s="41"/>
      <c r="AA15" s="41"/>
      <c r="AB15" s="41"/>
      <c r="AC15" s="47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1"/>
      <c r="AP15" s="41"/>
      <c r="AQ15" s="41"/>
      <c r="AR15" s="41"/>
      <c r="AS15" s="42"/>
      <c r="AT15" s="41"/>
      <c r="AU15" s="41"/>
      <c r="AV15" s="41"/>
      <c r="AW15" s="58"/>
      <c r="AX15" s="42"/>
      <c r="AY15" s="10">
        <f t="shared" si="3"/>
        <v>0</v>
      </c>
    </row>
    <row r="16" spans="1:51" ht="15.75" x14ac:dyDescent="0.2">
      <c r="A16" s="40" t="s">
        <v>45</v>
      </c>
      <c r="B16" s="11">
        <f t="shared" si="0"/>
        <v>0</v>
      </c>
      <c r="C16" s="12">
        <f>34*2.5</f>
        <v>85</v>
      </c>
      <c r="D16" s="13">
        <f t="shared" si="1"/>
        <v>0</v>
      </c>
      <c r="E16" s="41"/>
      <c r="F16" s="41"/>
      <c r="G16" s="41"/>
      <c r="H16" s="60"/>
      <c r="I16" s="9">
        <f t="shared" si="6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60">
        <v>45643</v>
      </c>
      <c r="X16" s="9"/>
      <c r="Y16" s="10">
        <f t="shared" si="5"/>
        <v>0</v>
      </c>
      <c r="Z16" s="41"/>
      <c r="AA16" s="41"/>
      <c r="AB16" s="41"/>
      <c r="AC16" s="41"/>
      <c r="AD16" s="42"/>
      <c r="AE16" s="41"/>
      <c r="AF16" s="41"/>
      <c r="AG16" s="41"/>
      <c r="AH16" s="47"/>
      <c r="AI16" s="42"/>
      <c r="AJ16" s="41"/>
      <c r="AK16" s="41"/>
      <c r="AL16" s="41"/>
      <c r="AM16" s="47"/>
      <c r="AN16" s="42"/>
      <c r="AO16" s="41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30</v>
      </c>
      <c r="B17" s="11">
        <f t="shared" si="0"/>
        <v>1</v>
      </c>
      <c r="C17" s="12">
        <f>34*1</f>
        <v>34</v>
      </c>
      <c r="D17" s="13">
        <f t="shared" si="1"/>
        <v>2.9411764705882353E-2</v>
      </c>
      <c r="E17" s="41"/>
      <c r="F17" s="41"/>
      <c r="G17" s="41"/>
      <c r="H17" s="60">
        <v>45563</v>
      </c>
      <c r="I17" s="9">
        <f t="shared" si="6"/>
        <v>1</v>
      </c>
      <c r="J17" s="41"/>
      <c r="K17" s="41"/>
      <c r="L17" s="41"/>
      <c r="M17" s="41"/>
      <c r="N17" s="9"/>
      <c r="O17" s="41"/>
      <c r="P17" s="41"/>
      <c r="Q17" s="41"/>
      <c r="R17" s="41"/>
      <c r="S17" s="9"/>
      <c r="T17" s="41"/>
      <c r="U17" s="41"/>
      <c r="V17" s="41"/>
      <c r="W17" s="60">
        <v>45630</v>
      </c>
      <c r="X17" s="9"/>
      <c r="Y17" s="10">
        <f t="shared" si="5"/>
        <v>1</v>
      </c>
      <c r="Z17" s="41"/>
      <c r="AA17" s="41"/>
      <c r="AB17" s="41"/>
      <c r="AC17" s="47"/>
      <c r="AD17" s="42"/>
      <c r="AE17" s="41"/>
      <c r="AF17" s="41"/>
      <c r="AG17" s="41"/>
      <c r="AH17" s="41"/>
      <c r="AI17" s="42"/>
      <c r="AJ17" s="41"/>
      <c r="AK17" s="41"/>
      <c r="AL17" s="41"/>
      <c r="AM17" s="41"/>
      <c r="AN17" s="42"/>
      <c r="AO17" s="41"/>
      <c r="AP17" s="41"/>
      <c r="AQ17" s="41"/>
      <c r="AR17" s="47"/>
      <c r="AS17" s="42"/>
      <c r="AT17" s="41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27</v>
      </c>
      <c r="B18" s="11">
        <f t="shared" si="0"/>
        <v>1</v>
      </c>
      <c r="C18" s="12">
        <f>34*2</f>
        <v>68</v>
      </c>
      <c r="D18" s="13">
        <f t="shared" si="1"/>
        <v>1.4705882352941176E-2</v>
      </c>
      <c r="E18" s="41"/>
      <c r="F18" s="41"/>
      <c r="G18" s="41"/>
      <c r="H18" s="60">
        <v>45562</v>
      </c>
      <c r="I18" s="9">
        <f t="shared" si="6"/>
        <v>1</v>
      </c>
      <c r="J18" s="41"/>
      <c r="K18" s="41"/>
      <c r="L18" s="41"/>
      <c r="M18" s="41"/>
      <c r="N18" s="9"/>
      <c r="O18" s="41"/>
      <c r="P18" s="41"/>
      <c r="Q18" s="41"/>
      <c r="R18" s="47"/>
      <c r="S18" s="9"/>
      <c r="T18" s="41"/>
      <c r="U18" s="41"/>
      <c r="V18" s="41"/>
      <c r="W18" s="60">
        <v>45632</v>
      </c>
      <c r="X18" s="9"/>
      <c r="Y18" s="10">
        <f t="shared" si="5"/>
        <v>1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1"/>
      <c r="AU18" s="41"/>
      <c r="AV18" s="41"/>
      <c r="AW18" s="47"/>
      <c r="AX18" s="42"/>
      <c r="AY18" s="10">
        <f t="shared" si="3"/>
        <v>0</v>
      </c>
    </row>
    <row r="19" spans="1:51" ht="15.75" x14ac:dyDescent="0.2">
      <c r="A19" s="39" t="s">
        <v>34</v>
      </c>
      <c r="B19" s="11">
        <f t="shared" si="0"/>
        <v>0</v>
      </c>
      <c r="C19" s="12">
        <f t="shared" si="4"/>
        <v>102</v>
      </c>
      <c r="D19" s="13">
        <f t="shared" si="1"/>
        <v>0</v>
      </c>
      <c r="E19" s="41"/>
      <c r="F19" s="41"/>
      <c r="G19" s="41"/>
      <c r="H19" s="60"/>
      <c r="I19" s="9">
        <f t="shared" si="6"/>
        <v>0</v>
      </c>
      <c r="J19" s="41"/>
      <c r="K19" s="41"/>
      <c r="L19" s="41"/>
      <c r="M19" s="47"/>
      <c r="N19" s="9"/>
      <c r="O19" s="41"/>
      <c r="P19" s="41"/>
      <c r="Q19" s="41"/>
      <c r="R19" s="41"/>
      <c r="S19" s="9"/>
      <c r="T19" s="41"/>
      <c r="U19" s="41"/>
      <c r="V19" s="41"/>
      <c r="W19" s="60">
        <v>45638</v>
      </c>
      <c r="X19" s="9"/>
      <c r="Y19" s="10">
        <f t="shared" si="5"/>
        <v>0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1"/>
      <c r="AP19" s="41"/>
      <c r="AQ19" s="41"/>
      <c r="AR19" s="47"/>
      <c r="AS19" s="42"/>
      <c r="AT19" s="41"/>
      <c r="AU19" s="41"/>
      <c r="AV19" s="41"/>
      <c r="AW19" s="41"/>
      <c r="AX19" s="42"/>
      <c r="AY19" s="10">
        <f t="shared" si="3"/>
        <v>0</v>
      </c>
    </row>
    <row r="20" spans="1:51" ht="15.75" x14ac:dyDescent="0.2">
      <c r="A20" s="39" t="s">
        <v>38</v>
      </c>
      <c r="B20" s="11">
        <f t="shared" si="0"/>
        <v>1</v>
      </c>
      <c r="C20" s="12">
        <f>34*2</f>
        <v>68</v>
      </c>
      <c r="D20" s="13">
        <f t="shared" si="1"/>
        <v>1.4705882352941176E-2</v>
      </c>
      <c r="E20" s="41"/>
      <c r="F20" s="41"/>
      <c r="G20" s="41"/>
      <c r="H20" s="60">
        <v>45560</v>
      </c>
      <c r="I20" s="9">
        <f t="shared" si="6"/>
        <v>1</v>
      </c>
      <c r="J20" s="41"/>
      <c r="K20" s="41"/>
      <c r="L20" s="41"/>
      <c r="M20" s="41"/>
      <c r="N20" s="9"/>
      <c r="O20" s="47"/>
      <c r="P20" s="41"/>
      <c r="Q20" s="41"/>
      <c r="R20" s="14"/>
      <c r="S20" s="9"/>
      <c r="T20" s="41"/>
      <c r="U20" s="41"/>
      <c r="V20" s="41"/>
      <c r="W20" s="60">
        <v>45637</v>
      </c>
      <c r="X20" s="9"/>
      <c r="Y20" s="10">
        <f t="shared" si="5"/>
        <v>1</v>
      </c>
      <c r="Z20" s="41"/>
      <c r="AA20" s="41"/>
      <c r="AB20" s="41"/>
      <c r="AC20" s="47"/>
      <c r="AD20" s="42"/>
      <c r="AE20" s="41"/>
      <c r="AF20" s="41"/>
      <c r="AG20" s="41"/>
      <c r="AH20" s="41"/>
      <c r="AI20" s="42"/>
      <c r="AJ20" s="41"/>
      <c r="AK20" s="41"/>
      <c r="AL20" s="41"/>
      <c r="AM20" s="47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28</v>
      </c>
      <c r="B21" s="11">
        <f t="shared" si="0"/>
        <v>1</v>
      </c>
      <c r="C21" s="12">
        <f t="shared" ref="C21:C22" si="7">34*2</f>
        <v>68</v>
      </c>
      <c r="D21" s="13">
        <f t="shared" si="1"/>
        <v>1.4705882352941176E-2</v>
      </c>
      <c r="E21" s="41"/>
      <c r="F21" s="41"/>
      <c r="G21" s="41"/>
      <c r="H21" s="60">
        <v>45561</v>
      </c>
      <c r="I21" s="9">
        <f t="shared" si="6"/>
        <v>1</v>
      </c>
      <c r="J21" s="41"/>
      <c r="K21" s="41"/>
      <c r="L21" s="41"/>
      <c r="M21" s="47"/>
      <c r="N21" s="9"/>
      <c r="O21" s="41"/>
      <c r="P21" s="41"/>
      <c r="Q21" s="41"/>
      <c r="R21" s="41"/>
      <c r="S21" s="9"/>
      <c r="T21" s="41"/>
      <c r="U21" s="41"/>
      <c r="V21" s="41"/>
      <c r="W21" s="60">
        <v>45639</v>
      </c>
      <c r="X21" s="9"/>
      <c r="Y21" s="10">
        <f t="shared" si="5"/>
        <v>1</v>
      </c>
      <c r="Z21" s="41"/>
      <c r="AA21" s="41"/>
      <c r="AB21" s="41"/>
      <c r="AC21" s="47"/>
      <c r="AD21" s="42"/>
      <c r="AE21" s="41"/>
      <c r="AF21" s="41"/>
      <c r="AG21" s="41"/>
      <c r="AH21" s="41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1"/>
      <c r="AX21" s="42"/>
      <c r="AY21" s="10">
        <f t="shared" si="3"/>
        <v>0</v>
      </c>
    </row>
    <row r="22" spans="1:51" ht="15.75" x14ac:dyDescent="0.2">
      <c r="A22" s="39" t="s">
        <v>15</v>
      </c>
      <c r="B22" s="11">
        <f t="shared" si="0"/>
        <v>0</v>
      </c>
      <c r="C22" s="12">
        <f t="shared" si="7"/>
        <v>68</v>
      </c>
      <c r="D22" s="13">
        <f t="shared" si="1"/>
        <v>0</v>
      </c>
      <c r="E22" s="41"/>
      <c r="F22" s="41"/>
      <c r="G22" s="41"/>
      <c r="H22" s="60"/>
      <c r="I22" s="9">
        <f t="shared" si="6"/>
        <v>0</v>
      </c>
      <c r="J22" s="41"/>
      <c r="K22" s="41"/>
      <c r="L22" s="41"/>
      <c r="M22" s="41"/>
      <c r="N22" s="9"/>
      <c r="O22" s="41"/>
      <c r="P22" s="41"/>
      <c r="Q22" s="41"/>
      <c r="R22" s="41"/>
      <c r="S22" s="9"/>
      <c r="T22" s="41"/>
      <c r="U22" s="41"/>
      <c r="V22" s="41"/>
      <c r="W22" s="47"/>
      <c r="X22" s="9"/>
      <c r="Y22" s="10">
        <f t="shared" si="5"/>
        <v>0</v>
      </c>
      <c r="Z22" s="41"/>
      <c r="AA22" s="41"/>
      <c r="AB22" s="41"/>
      <c r="AC22" s="41"/>
      <c r="AD22" s="42"/>
      <c r="AE22" s="41"/>
      <c r="AF22" s="41"/>
      <c r="AG22" s="41"/>
      <c r="AH22" s="47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47</v>
      </c>
      <c r="B23" s="11">
        <f>AY23+Y23</f>
        <v>0</v>
      </c>
      <c r="C23" s="12">
        <f t="shared" si="4"/>
        <v>102</v>
      </c>
      <c r="D23" s="13">
        <f t="shared" si="1"/>
        <v>0</v>
      </c>
      <c r="E23" s="41"/>
      <c r="F23" s="41"/>
      <c r="G23" s="41"/>
      <c r="H23" s="41"/>
      <c r="I23" s="9">
        <f t="shared" si="6"/>
        <v>0</v>
      </c>
      <c r="J23" s="41"/>
      <c r="K23" s="41"/>
      <c r="L23" s="41"/>
      <c r="M23" s="41"/>
      <c r="N23" s="9"/>
      <c r="O23" s="41"/>
      <c r="P23" s="41"/>
      <c r="Q23" s="41"/>
      <c r="R23" s="41"/>
      <c r="S23" s="9"/>
      <c r="T23" s="41"/>
      <c r="U23" s="41"/>
      <c r="V23" s="41"/>
      <c r="W23" s="47"/>
      <c r="X23" s="9"/>
      <c r="Y23" s="10">
        <f t="shared" si="5"/>
        <v>0</v>
      </c>
      <c r="Z23" s="41"/>
      <c r="AA23" s="41"/>
      <c r="AB23" s="41"/>
      <c r="AC23" s="41"/>
      <c r="AD23" s="42"/>
      <c r="AE23" s="41"/>
      <c r="AF23" s="41"/>
      <c r="AG23" s="41"/>
      <c r="AH23" s="41"/>
      <c r="AI23" s="42"/>
      <c r="AJ23" s="41"/>
      <c r="AK23" s="41"/>
      <c r="AL23" s="41"/>
      <c r="AM23" s="41"/>
      <c r="AN23" s="42"/>
      <c r="AO23" s="41"/>
      <c r="AP23" s="41"/>
      <c r="AQ23" s="41"/>
      <c r="AR23" s="41"/>
      <c r="AS23" s="42"/>
      <c r="AT23" s="41"/>
      <c r="AU23" s="41"/>
      <c r="AV23" s="41"/>
      <c r="AW23" s="47"/>
      <c r="AX23" s="42"/>
      <c r="AY23" s="10">
        <f t="shared" ref="AY23" si="8">AD23+AI23+AN23+AS23+AX23</f>
        <v>0</v>
      </c>
    </row>
    <row r="24" spans="1:51" ht="15.75" x14ac:dyDescent="0.2">
      <c r="A24" s="70" t="s">
        <v>50</v>
      </c>
      <c r="B24" s="11">
        <f>AY24+Y24</f>
        <v>0</v>
      </c>
      <c r="C24" s="12">
        <f>34*1</f>
        <v>34</v>
      </c>
      <c r="D24" s="13">
        <f t="shared" ref="D24:D25" si="9">B24/C24</f>
        <v>0</v>
      </c>
      <c r="E24" s="41"/>
      <c r="F24" s="41"/>
      <c r="G24" s="41"/>
      <c r="H24" s="41"/>
      <c r="I24" s="9">
        <f t="shared" ref="I24:I25" si="10">COUNTA(E24:H24)</f>
        <v>0</v>
      </c>
      <c r="J24" s="41"/>
      <c r="K24" s="41"/>
      <c r="L24" s="41"/>
      <c r="M24" s="41"/>
      <c r="N24" s="9"/>
      <c r="O24" s="41"/>
      <c r="P24" s="41"/>
      <c r="Q24" s="41"/>
      <c r="R24" s="41"/>
      <c r="S24" s="9"/>
      <c r="T24" s="41"/>
      <c r="U24" s="41"/>
      <c r="V24" s="41"/>
      <c r="W24" s="47"/>
      <c r="X24" s="9"/>
      <c r="Y24" s="10">
        <f t="shared" ref="Y24:Y25" si="11">I24+N24+S24+X24</f>
        <v>0</v>
      </c>
    </row>
    <row r="25" spans="1:51" ht="15.75" x14ac:dyDescent="0.2">
      <c r="A25" s="39" t="s">
        <v>46</v>
      </c>
      <c r="B25" s="11">
        <f>AY25+Y25</f>
        <v>0</v>
      </c>
      <c r="C25" s="12">
        <f>34*1</f>
        <v>34</v>
      </c>
      <c r="D25" s="13">
        <f t="shared" si="9"/>
        <v>0</v>
      </c>
      <c r="E25" s="41"/>
      <c r="F25" s="41"/>
      <c r="G25" s="41"/>
      <c r="H25" s="41"/>
      <c r="I25" s="9">
        <f t="shared" si="10"/>
        <v>0</v>
      </c>
      <c r="J25" s="41"/>
      <c r="K25" s="41"/>
      <c r="L25" s="41"/>
      <c r="M25" s="41"/>
      <c r="N25" s="9"/>
      <c r="O25" s="41"/>
      <c r="P25" s="41"/>
      <c r="Q25" s="41"/>
      <c r="R25" s="41"/>
      <c r="S25" s="9"/>
      <c r="T25" s="41"/>
      <c r="U25" s="41"/>
      <c r="V25" s="41"/>
      <c r="W25" s="47"/>
      <c r="X25" s="9"/>
      <c r="Y25" s="10">
        <f t="shared" si="11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workbookViewId="0">
      <selection activeCell="U17" sqref="U17"/>
    </sheetView>
  </sheetViews>
  <sheetFormatPr defaultRowHeight="12.75" x14ac:dyDescent="0.2"/>
  <cols>
    <col min="23" max="23" width="11.28515625" customWidth="1"/>
  </cols>
  <sheetData>
    <row r="1" spans="1:51" ht="15.75" x14ac:dyDescent="0.2">
      <c r="A1" s="25"/>
      <c r="B1" s="102" t="s">
        <v>41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spans="1:51" x14ac:dyDescent="0.2">
      <c r="A2" s="28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x14ac:dyDescent="0.2">
      <c r="A3" s="28"/>
      <c r="B3" s="29"/>
      <c r="C3" s="29"/>
      <c r="D3" s="29"/>
      <c r="E3" s="100" t="s">
        <v>42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 t="s">
        <v>40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</row>
    <row r="4" spans="1:51" ht="18.75" x14ac:dyDescent="0.2">
      <c r="A4" s="104" t="s">
        <v>1</v>
      </c>
      <c r="B4" s="106" t="s">
        <v>6</v>
      </c>
      <c r="C4" s="106"/>
      <c r="D4" s="106"/>
      <c r="E4" s="103" t="s">
        <v>7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 t="s">
        <v>21</v>
      </c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</row>
    <row r="5" spans="1:51" ht="15.75" x14ac:dyDescent="0.2">
      <c r="A5" s="104"/>
      <c r="B5" s="106"/>
      <c r="C5" s="106"/>
      <c r="D5" s="106"/>
      <c r="E5" s="105" t="s">
        <v>0</v>
      </c>
      <c r="F5" s="105"/>
      <c r="G5" s="105"/>
      <c r="H5" s="105"/>
      <c r="I5" s="105"/>
      <c r="J5" s="105" t="s">
        <v>2</v>
      </c>
      <c r="K5" s="105"/>
      <c r="L5" s="105"/>
      <c r="M5" s="105"/>
      <c r="N5" s="105"/>
      <c r="O5" s="105" t="s">
        <v>3</v>
      </c>
      <c r="P5" s="105"/>
      <c r="Q5" s="105"/>
      <c r="R5" s="105"/>
      <c r="S5" s="105"/>
      <c r="T5" s="105" t="s">
        <v>4</v>
      </c>
      <c r="U5" s="105"/>
      <c r="V5" s="105"/>
      <c r="W5" s="105"/>
      <c r="X5" s="105"/>
      <c r="Y5" s="69"/>
      <c r="Z5" s="105" t="s">
        <v>16</v>
      </c>
      <c r="AA5" s="105"/>
      <c r="AB5" s="105"/>
      <c r="AC5" s="105"/>
      <c r="AD5" s="105"/>
      <c r="AE5" s="105" t="s">
        <v>17</v>
      </c>
      <c r="AF5" s="105"/>
      <c r="AG5" s="105"/>
      <c r="AH5" s="105"/>
      <c r="AI5" s="105"/>
      <c r="AJ5" s="105" t="s">
        <v>18</v>
      </c>
      <c r="AK5" s="105"/>
      <c r="AL5" s="105"/>
      <c r="AM5" s="105"/>
      <c r="AN5" s="105"/>
      <c r="AO5" s="105" t="s">
        <v>19</v>
      </c>
      <c r="AP5" s="105"/>
      <c r="AQ5" s="105"/>
      <c r="AR5" s="105"/>
      <c r="AS5" s="105"/>
      <c r="AT5" s="105" t="s">
        <v>20</v>
      </c>
      <c r="AU5" s="105"/>
      <c r="AV5" s="105"/>
      <c r="AW5" s="105"/>
      <c r="AX5" s="105"/>
      <c r="AY5" s="24"/>
    </row>
    <row r="6" spans="1:51" ht="230.25" x14ac:dyDescent="0.2">
      <c r="A6" s="20"/>
      <c r="B6" s="3" t="s">
        <v>43</v>
      </c>
      <c r="C6" s="4" t="s">
        <v>23</v>
      </c>
      <c r="D6" s="5" t="s">
        <v>22</v>
      </c>
      <c r="E6" s="7" t="s">
        <v>11</v>
      </c>
      <c r="F6" s="7" t="s">
        <v>12</v>
      </c>
      <c r="G6" s="7" t="s">
        <v>13</v>
      </c>
      <c r="H6" s="31" t="s">
        <v>14</v>
      </c>
      <c r="I6" s="8" t="s">
        <v>6</v>
      </c>
      <c r="J6" s="7" t="s">
        <v>11</v>
      </c>
      <c r="K6" s="7" t="s">
        <v>12</v>
      </c>
      <c r="L6" s="7" t="s">
        <v>13</v>
      </c>
      <c r="M6" s="31" t="s">
        <v>14</v>
      </c>
      <c r="N6" s="8" t="s">
        <v>6</v>
      </c>
      <c r="O6" s="7" t="s">
        <v>11</v>
      </c>
      <c r="P6" s="7" t="s">
        <v>12</v>
      </c>
      <c r="Q6" s="7" t="s">
        <v>13</v>
      </c>
      <c r="R6" s="31" t="s">
        <v>14</v>
      </c>
      <c r="S6" s="8" t="s">
        <v>6</v>
      </c>
      <c r="T6" s="7" t="s">
        <v>11</v>
      </c>
      <c r="U6" s="7" t="s">
        <v>12</v>
      </c>
      <c r="V6" s="7" t="s">
        <v>13</v>
      </c>
      <c r="W6" s="31" t="s">
        <v>14</v>
      </c>
      <c r="X6" s="8" t="s">
        <v>6</v>
      </c>
      <c r="Y6" s="2" t="s">
        <v>7</v>
      </c>
      <c r="Z6" s="7" t="s">
        <v>11</v>
      </c>
      <c r="AA6" s="7" t="s">
        <v>12</v>
      </c>
      <c r="AB6" s="7" t="s">
        <v>13</v>
      </c>
      <c r="AC6" s="31" t="s">
        <v>14</v>
      </c>
      <c r="AD6" s="8" t="s">
        <v>6</v>
      </c>
      <c r="AE6" s="7" t="s">
        <v>11</v>
      </c>
      <c r="AF6" s="7" t="s">
        <v>12</v>
      </c>
      <c r="AG6" s="7" t="s">
        <v>13</v>
      </c>
      <c r="AH6" s="31" t="s">
        <v>14</v>
      </c>
      <c r="AI6" s="8" t="s">
        <v>6</v>
      </c>
      <c r="AJ6" s="7" t="s">
        <v>11</v>
      </c>
      <c r="AK6" s="7" t="s">
        <v>12</v>
      </c>
      <c r="AL6" s="7" t="s">
        <v>13</v>
      </c>
      <c r="AM6" s="31" t="s">
        <v>14</v>
      </c>
      <c r="AN6" s="8" t="s">
        <v>6</v>
      </c>
      <c r="AO6" s="7" t="s">
        <v>11</v>
      </c>
      <c r="AP6" s="7" t="s">
        <v>12</v>
      </c>
      <c r="AQ6" s="7" t="s">
        <v>13</v>
      </c>
      <c r="AR6" s="31" t="s">
        <v>14</v>
      </c>
      <c r="AS6" s="8" t="s">
        <v>6</v>
      </c>
      <c r="AT6" s="7" t="s">
        <v>11</v>
      </c>
      <c r="AU6" s="7" t="s">
        <v>12</v>
      </c>
      <c r="AV6" s="7" t="s">
        <v>13</v>
      </c>
      <c r="AW6" s="31" t="s">
        <v>14</v>
      </c>
      <c r="AX6" s="8" t="s">
        <v>6</v>
      </c>
      <c r="AY6" s="2" t="s">
        <v>21</v>
      </c>
    </row>
    <row r="7" spans="1:51" ht="18.75" x14ac:dyDescent="0.2">
      <c r="A7" s="36" t="s">
        <v>75</v>
      </c>
      <c r="B7" s="12"/>
      <c r="C7" s="12"/>
      <c r="D7" s="32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3"/>
      <c r="R7" s="33"/>
      <c r="S7" s="33"/>
      <c r="T7" s="33"/>
      <c r="U7" s="33"/>
      <c r="V7" s="33"/>
      <c r="W7" s="34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  <c r="AN7" s="33"/>
      <c r="AO7" s="33"/>
      <c r="AP7" s="33"/>
      <c r="AQ7" s="33"/>
      <c r="AR7" s="33"/>
      <c r="AS7" s="33"/>
      <c r="AT7" s="33"/>
      <c r="AU7" s="33"/>
      <c r="AV7" s="33"/>
      <c r="AW7" s="34"/>
      <c r="AX7" s="33"/>
      <c r="AY7" s="33"/>
    </row>
    <row r="8" spans="1:51" ht="15.75" x14ac:dyDescent="0.2">
      <c r="A8" s="39" t="s">
        <v>10</v>
      </c>
      <c r="B8" s="11">
        <f t="shared" ref="B8:B22" si="0">AY8+Y8</f>
        <v>1</v>
      </c>
      <c r="C8" s="12">
        <f>34*3</f>
        <v>102</v>
      </c>
      <c r="D8" s="13">
        <f t="shared" ref="D8:D25" si="1">B8/C8</f>
        <v>9.8039215686274508E-3</v>
      </c>
      <c r="E8" s="1"/>
      <c r="F8" s="1"/>
      <c r="G8" s="1"/>
      <c r="H8" s="60">
        <v>45559</v>
      </c>
      <c r="I8" s="9">
        <f t="shared" ref="I8:I25" si="2">COUNTA(E8:H8)</f>
        <v>1</v>
      </c>
      <c r="J8" s="1"/>
      <c r="K8" s="1"/>
      <c r="L8" s="1"/>
      <c r="M8" s="22"/>
      <c r="N8" s="9"/>
      <c r="O8" s="1"/>
      <c r="P8" s="1"/>
      <c r="Q8" s="1"/>
      <c r="R8" s="22"/>
      <c r="S8" s="9"/>
      <c r="T8" s="1"/>
      <c r="U8" s="1"/>
      <c r="V8" s="1"/>
      <c r="W8" s="60">
        <v>45645</v>
      </c>
      <c r="X8" s="9"/>
      <c r="Y8" s="10">
        <f>I8+N8+S8+X8</f>
        <v>1</v>
      </c>
      <c r="Z8" s="1"/>
      <c r="AA8" s="1"/>
      <c r="AB8" s="1"/>
      <c r="AC8" s="23"/>
      <c r="AD8" s="9"/>
      <c r="AE8" s="22"/>
      <c r="AF8" s="1"/>
      <c r="AG8" s="1"/>
      <c r="AH8" s="1"/>
      <c r="AI8" s="9"/>
      <c r="AJ8" s="1"/>
      <c r="AK8" s="1"/>
      <c r="AL8" s="1"/>
      <c r="AM8" s="23"/>
      <c r="AN8" s="9"/>
      <c r="AO8" s="22"/>
      <c r="AP8" s="1"/>
      <c r="AQ8" s="1"/>
      <c r="AR8" s="23"/>
      <c r="AS8" s="9"/>
      <c r="AT8" s="1"/>
      <c r="AU8" s="1"/>
      <c r="AV8" s="1"/>
      <c r="AW8" s="22"/>
      <c r="AX8" s="9"/>
      <c r="AY8" s="10">
        <f t="shared" ref="AY8:AY23" si="3">AD8+AI8+AN8+AS8+AX8</f>
        <v>0</v>
      </c>
    </row>
    <row r="9" spans="1:51" ht="15.75" x14ac:dyDescent="0.2">
      <c r="A9" s="39" t="s">
        <v>25</v>
      </c>
      <c r="B9" s="11">
        <f t="shared" si="0"/>
        <v>0</v>
      </c>
      <c r="C9" s="12">
        <f t="shared" ref="C9:C23" si="4">34*3</f>
        <v>102</v>
      </c>
      <c r="D9" s="13">
        <f t="shared" si="1"/>
        <v>0</v>
      </c>
      <c r="E9" s="1"/>
      <c r="F9" s="1"/>
      <c r="G9" s="1"/>
      <c r="H9" s="60"/>
      <c r="I9" s="9">
        <f t="shared" si="2"/>
        <v>0</v>
      </c>
      <c r="J9" s="1"/>
      <c r="K9" s="1"/>
      <c r="L9" s="1"/>
      <c r="M9" s="22"/>
      <c r="N9" s="9"/>
      <c r="O9" s="1"/>
      <c r="P9" s="1"/>
      <c r="Q9" s="1"/>
      <c r="R9" s="22"/>
      <c r="S9" s="9"/>
      <c r="T9" s="22"/>
      <c r="U9" s="1"/>
      <c r="V9" s="1"/>
      <c r="W9" s="65"/>
      <c r="X9" s="9"/>
      <c r="Y9" s="10">
        <f t="shared" ref="Y9:Y25" si="5">I9+N9+S9+X9</f>
        <v>0</v>
      </c>
      <c r="Z9" s="1"/>
      <c r="AA9" s="1"/>
      <c r="AB9" s="1"/>
      <c r="AC9" s="23"/>
      <c r="AD9" s="9"/>
      <c r="AE9" s="1"/>
      <c r="AF9" s="1"/>
      <c r="AG9" s="1"/>
      <c r="AH9" s="1"/>
      <c r="AI9" s="9"/>
      <c r="AJ9" s="1"/>
      <c r="AK9" s="1"/>
      <c r="AL9" s="1"/>
      <c r="AM9" s="23"/>
      <c r="AN9" s="9"/>
      <c r="AO9" s="22"/>
      <c r="AP9" s="1"/>
      <c r="AQ9" s="1"/>
      <c r="AR9" s="1"/>
      <c r="AS9" s="9"/>
      <c r="AT9" s="1"/>
      <c r="AU9" s="1"/>
      <c r="AV9" s="1"/>
      <c r="AW9" s="22"/>
      <c r="AX9" s="9"/>
      <c r="AY9" s="10">
        <f t="shared" si="3"/>
        <v>0</v>
      </c>
    </row>
    <row r="10" spans="1:51" ht="15.75" x14ac:dyDescent="0.2">
      <c r="A10" s="39" t="s">
        <v>24</v>
      </c>
      <c r="B10" s="11">
        <f t="shared" si="0"/>
        <v>0</v>
      </c>
      <c r="C10" s="12">
        <f t="shared" si="4"/>
        <v>102</v>
      </c>
      <c r="D10" s="13">
        <f t="shared" si="1"/>
        <v>0</v>
      </c>
      <c r="E10" s="1"/>
      <c r="F10" s="1"/>
      <c r="G10" s="1"/>
      <c r="H10" s="60"/>
      <c r="I10" s="9">
        <f t="shared" si="2"/>
        <v>0</v>
      </c>
      <c r="J10" s="1"/>
      <c r="K10" s="1"/>
      <c r="L10" s="1"/>
      <c r="M10" s="22"/>
      <c r="N10" s="9"/>
      <c r="O10" s="1"/>
      <c r="P10" s="1"/>
      <c r="Q10" s="1"/>
      <c r="R10" s="22"/>
      <c r="S10" s="9"/>
      <c r="T10" s="1"/>
      <c r="U10" s="1"/>
      <c r="V10" s="1"/>
      <c r="W10" s="60">
        <v>45636</v>
      </c>
      <c r="X10" s="9"/>
      <c r="Y10" s="10">
        <f t="shared" si="5"/>
        <v>0</v>
      </c>
      <c r="Z10" s="1"/>
      <c r="AA10" s="1"/>
      <c r="AB10" s="1"/>
      <c r="AC10" s="1"/>
      <c r="AD10" s="9"/>
      <c r="AE10" s="1"/>
      <c r="AF10" s="1"/>
      <c r="AG10" s="1"/>
      <c r="AH10" s="23"/>
      <c r="AI10" s="9"/>
      <c r="AJ10" s="1"/>
      <c r="AK10" s="1"/>
      <c r="AL10" s="1"/>
      <c r="AM10" s="22"/>
      <c r="AN10" s="9"/>
      <c r="AO10" s="1"/>
      <c r="AP10" s="1"/>
      <c r="AQ10" s="1"/>
      <c r="AR10" s="23"/>
      <c r="AS10" s="9"/>
      <c r="AT10" s="1"/>
      <c r="AU10" s="1"/>
      <c r="AV10" s="1"/>
      <c r="AW10" s="22"/>
      <c r="AX10" s="9"/>
      <c r="AY10" s="10">
        <f t="shared" si="3"/>
        <v>0</v>
      </c>
    </row>
    <row r="11" spans="1:51" ht="15.75" x14ac:dyDescent="0.2">
      <c r="A11" s="39" t="s">
        <v>35</v>
      </c>
      <c r="B11" s="11">
        <f t="shared" si="0"/>
        <v>0</v>
      </c>
      <c r="C11" s="12">
        <f>34*0.5</f>
        <v>17</v>
      </c>
      <c r="D11" s="13">
        <f t="shared" si="1"/>
        <v>0</v>
      </c>
      <c r="E11" s="1"/>
      <c r="F11" s="1"/>
      <c r="G11" s="1"/>
      <c r="H11" s="60"/>
      <c r="I11" s="9">
        <f t="shared" si="2"/>
        <v>0</v>
      </c>
      <c r="J11" s="1"/>
      <c r="K11" s="1"/>
      <c r="L11" s="1"/>
      <c r="M11" s="22"/>
      <c r="N11" s="9"/>
      <c r="O11" s="1"/>
      <c r="P11" s="1"/>
      <c r="Q11" s="1"/>
      <c r="R11" s="1"/>
      <c r="S11" s="9"/>
      <c r="T11" s="1"/>
      <c r="U11" s="1"/>
      <c r="V11" s="1"/>
      <c r="W11" s="60"/>
      <c r="X11" s="9"/>
      <c r="Y11" s="10">
        <f t="shared" si="5"/>
        <v>0</v>
      </c>
      <c r="Z11" s="1"/>
      <c r="AA11" s="1"/>
      <c r="AB11" s="1"/>
      <c r="AC11" s="1"/>
      <c r="AD11" s="9"/>
      <c r="AE11" s="1"/>
      <c r="AF11" s="1"/>
      <c r="AG11" s="1"/>
      <c r="AH11" s="1"/>
      <c r="AI11" s="9"/>
      <c r="AJ11" s="1"/>
      <c r="AK11" s="1"/>
      <c r="AL11" s="1"/>
      <c r="AM11" s="22"/>
      <c r="AN11" s="9"/>
      <c r="AO11" s="1"/>
      <c r="AP11" s="1"/>
      <c r="AQ11" s="1"/>
      <c r="AR11" s="1"/>
      <c r="AS11" s="9"/>
      <c r="AT11" s="1"/>
      <c r="AU11" s="1"/>
      <c r="AV11" s="1"/>
      <c r="AW11" s="22"/>
      <c r="AX11" s="9"/>
      <c r="AY11" s="10">
        <f t="shared" si="3"/>
        <v>0</v>
      </c>
    </row>
    <row r="12" spans="1:51" ht="15.75" x14ac:dyDescent="0.2">
      <c r="A12" s="39" t="s">
        <v>36</v>
      </c>
      <c r="B12" s="11">
        <f t="shared" si="0"/>
        <v>0</v>
      </c>
      <c r="C12" s="12">
        <f>34*0.5</f>
        <v>17</v>
      </c>
      <c r="D12" s="13">
        <f t="shared" si="1"/>
        <v>0</v>
      </c>
      <c r="E12" s="1"/>
      <c r="F12" s="1"/>
      <c r="G12" s="1"/>
      <c r="H12" s="60"/>
      <c r="I12" s="9">
        <f t="shared" si="2"/>
        <v>0</v>
      </c>
      <c r="J12" s="1"/>
      <c r="K12" s="1"/>
      <c r="L12" s="1"/>
      <c r="M12" s="22"/>
      <c r="N12" s="9"/>
      <c r="O12" s="1"/>
      <c r="P12" s="1"/>
      <c r="Q12" s="1"/>
      <c r="R12" s="1"/>
      <c r="S12" s="9"/>
      <c r="T12" s="1"/>
      <c r="U12" s="1"/>
      <c r="V12" s="1"/>
      <c r="W12" s="60"/>
      <c r="X12" s="9"/>
      <c r="Y12" s="10">
        <f t="shared" si="5"/>
        <v>0</v>
      </c>
      <c r="Z12" s="1"/>
      <c r="AA12" s="1"/>
      <c r="AB12" s="1"/>
      <c r="AC12" s="1"/>
      <c r="AD12" s="9"/>
      <c r="AE12" s="1"/>
      <c r="AF12" s="1"/>
      <c r="AG12" s="1"/>
      <c r="AH12" s="1"/>
      <c r="AI12" s="9"/>
      <c r="AJ12" s="1"/>
      <c r="AK12" s="1"/>
      <c r="AL12" s="1"/>
      <c r="AM12" s="22"/>
      <c r="AN12" s="9"/>
      <c r="AO12" s="1"/>
      <c r="AP12" s="1"/>
      <c r="AQ12" s="1"/>
      <c r="AR12" s="1"/>
      <c r="AS12" s="9"/>
      <c r="AT12" s="1"/>
      <c r="AU12" s="1"/>
      <c r="AV12" s="1"/>
      <c r="AW12" s="22"/>
      <c r="AX12" s="9"/>
      <c r="AY12" s="10">
        <f t="shared" si="3"/>
        <v>0</v>
      </c>
    </row>
    <row r="13" spans="1:51" ht="15.75" x14ac:dyDescent="0.2">
      <c r="A13" s="39" t="s">
        <v>31</v>
      </c>
      <c r="B13" s="11">
        <f t="shared" si="0"/>
        <v>1</v>
      </c>
      <c r="C13" s="12">
        <f>34*4</f>
        <v>136</v>
      </c>
      <c r="D13" s="13">
        <f t="shared" si="1"/>
        <v>7.3529411764705881E-3</v>
      </c>
      <c r="E13" s="41"/>
      <c r="F13" s="41"/>
      <c r="G13" s="41"/>
      <c r="H13" s="60">
        <v>45566</v>
      </c>
      <c r="I13" s="9">
        <f t="shared" si="2"/>
        <v>1</v>
      </c>
      <c r="J13" s="41"/>
      <c r="K13" s="41"/>
      <c r="L13" s="41"/>
      <c r="M13" s="47"/>
      <c r="N13" s="9"/>
      <c r="O13" s="47"/>
      <c r="P13" s="41"/>
      <c r="Q13" s="41"/>
      <c r="R13" s="14"/>
      <c r="S13" s="9"/>
      <c r="T13" s="41"/>
      <c r="U13" s="41"/>
      <c r="V13" s="41"/>
      <c r="W13" s="60">
        <v>45637</v>
      </c>
      <c r="X13" s="9"/>
      <c r="Y13" s="10">
        <f t="shared" si="5"/>
        <v>1</v>
      </c>
      <c r="Z13" s="41"/>
      <c r="AA13" s="41"/>
      <c r="AB13" s="41"/>
      <c r="AC13" s="47"/>
      <c r="AD13" s="42"/>
      <c r="AE13" s="41"/>
      <c r="AF13" s="41"/>
      <c r="AG13" s="41"/>
      <c r="AH13" s="47"/>
      <c r="AI13" s="42"/>
      <c r="AJ13" s="41"/>
      <c r="AK13" s="41"/>
      <c r="AL13" s="41"/>
      <c r="AM13" s="47"/>
      <c r="AN13" s="42"/>
      <c r="AO13" s="41"/>
      <c r="AP13" s="41"/>
      <c r="AQ13" s="41"/>
      <c r="AR13" s="47"/>
      <c r="AS13" s="42"/>
      <c r="AT13" s="41"/>
      <c r="AU13" s="41"/>
      <c r="AV13" s="41"/>
      <c r="AW13" s="47"/>
      <c r="AX13" s="42"/>
      <c r="AY13" s="10">
        <f t="shared" si="3"/>
        <v>0</v>
      </c>
    </row>
    <row r="14" spans="1:51" ht="15.75" x14ac:dyDescent="0.2">
      <c r="A14" s="39" t="s">
        <v>32</v>
      </c>
      <c r="B14" s="11">
        <f t="shared" si="0"/>
        <v>0</v>
      </c>
      <c r="C14" s="12">
        <f>34*2</f>
        <v>68</v>
      </c>
      <c r="D14" s="13">
        <f t="shared" si="1"/>
        <v>0</v>
      </c>
      <c r="E14" s="41"/>
      <c r="F14" s="41"/>
      <c r="G14" s="41"/>
      <c r="H14" s="60"/>
      <c r="I14" s="9">
        <f t="shared" si="2"/>
        <v>0</v>
      </c>
      <c r="J14" s="41"/>
      <c r="K14" s="41"/>
      <c r="L14" s="41"/>
      <c r="M14" s="47"/>
      <c r="N14" s="9"/>
      <c r="O14" s="41"/>
      <c r="P14" s="41"/>
      <c r="Q14" s="41"/>
      <c r="R14" s="41"/>
      <c r="S14" s="9"/>
      <c r="T14" s="41"/>
      <c r="U14" s="41"/>
      <c r="V14" s="41"/>
      <c r="W14" s="60">
        <v>45643</v>
      </c>
      <c r="X14" s="9"/>
      <c r="Y14" s="10">
        <f t="shared" si="5"/>
        <v>0</v>
      </c>
      <c r="Z14" s="41"/>
      <c r="AA14" s="41"/>
      <c r="AB14" s="41"/>
      <c r="AC14" s="41"/>
      <c r="AD14" s="42"/>
      <c r="AE14" s="41"/>
      <c r="AF14" s="41"/>
      <c r="AG14" s="41"/>
      <c r="AH14" s="41"/>
      <c r="AI14" s="42"/>
      <c r="AJ14" s="41"/>
      <c r="AK14" s="41"/>
      <c r="AL14" s="41"/>
      <c r="AM14" s="47"/>
      <c r="AN14" s="42"/>
      <c r="AO14" s="41"/>
      <c r="AP14" s="41"/>
      <c r="AQ14" s="41"/>
      <c r="AR14" s="47"/>
      <c r="AS14" s="42"/>
      <c r="AT14" s="41"/>
      <c r="AU14" s="41"/>
      <c r="AV14" s="41"/>
      <c r="AW14" s="41"/>
      <c r="AX14" s="42"/>
      <c r="AY14" s="10">
        <f t="shared" si="3"/>
        <v>0</v>
      </c>
    </row>
    <row r="15" spans="1:51" ht="15.75" x14ac:dyDescent="0.2">
      <c r="A15" s="39" t="s">
        <v>37</v>
      </c>
      <c r="B15" s="11">
        <f t="shared" si="0"/>
        <v>0</v>
      </c>
      <c r="C15" s="12">
        <f>34*2</f>
        <v>68</v>
      </c>
      <c r="D15" s="13">
        <f t="shared" si="1"/>
        <v>0</v>
      </c>
      <c r="E15" s="41"/>
      <c r="F15" s="41"/>
      <c r="G15" s="41"/>
      <c r="H15" s="60"/>
      <c r="I15" s="9">
        <f t="shared" si="2"/>
        <v>0</v>
      </c>
      <c r="J15" s="41"/>
      <c r="K15" s="41"/>
      <c r="L15" s="41"/>
      <c r="M15" s="41"/>
      <c r="N15" s="9"/>
      <c r="O15" s="41"/>
      <c r="P15" s="41"/>
      <c r="Q15" s="41"/>
      <c r="R15" s="41"/>
      <c r="S15" s="9"/>
      <c r="T15" s="41"/>
      <c r="U15" s="41"/>
      <c r="V15" s="41"/>
      <c r="W15" s="60">
        <v>45632</v>
      </c>
      <c r="X15" s="9"/>
      <c r="Y15" s="10">
        <f t="shared" si="5"/>
        <v>0</v>
      </c>
      <c r="Z15" s="41"/>
      <c r="AA15" s="41"/>
      <c r="AB15" s="41"/>
      <c r="AC15" s="47"/>
      <c r="AD15" s="42"/>
      <c r="AE15" s="41"/>
      <c r="AF15" s="41"/>
      <c r="AG15" s="41"/>
      <c r="AH15" s="41"/>
      <c r="AI15" s="42"/>
      <c r="AJ15" s="41"/>
      <c r="AK15" s="41"/>
      <c r="AL15" s="41"/>
      <c r="AM15" s="41"/>
      <c r="AN15" s="42"/>
      <c r="AO15" s="41"/>
      <c r="AP15" s="41"/>
      <c r="AQ15" s="41"/>
      <c r="AR15" s="41"/>
      <c r="AS15" s="42"/>
      <c r="AT15" s="41"/>
      <c r="AU15" s="41"/>
      <c r="AV15" s="41"/>
      <c r="AW15" s="58"/>
      <c r="AX15" s="42"/>
      <c r="AY15" s="10">
        <f t="shared" si="3"/>
        <v>0</v>
      </c>
    </row>
    <row r="16" spans="1:51" ht="15.75" x14ac:dyDescent="0.2">
      <c r="A16" s="40" t="s">
        <v>45</v>
      </c>
      <c r="B16" s="11">
        <f t="shared" si="0"/>
        <v>0</v>
      </c>
      <c r="C16" s="12">
        <f>34*2.5</f>
        <v>85</v>
      </c>
      <c r="D16" s="13">
        <f t="shared" si="1"/>
        <v>0</v>
      </c>
      <c r="E16" s="41"/>
      <c r="F16" s="41"/>
      <c r="G16" s="41"/>
      <c r="H16" s="60"/>
      <c r="I16" s="9">
        <f t="shared" si="2"/>
        <v>0</v>
      </c>
      <c r="J16" s="41"/>
      <c r="K16" s="41"/>
      <c r="L16" s="41"/>
      <c r="M16" s="41"/>
      <c r="N16" s="9"/>
      <c r="O16" s="41"/>
      <c r="P16" s="41"/>
      <c r="Q16" s="41"/>
      <c r="R16" s="41"/>
      <c r="S16" s="9"/>
      <c r="T16" s="41"/>
      <c r="U16" s="41"/>
      <c r="V16" s="41"/>
      <c r="W16" s="60">
        <v>45638</v>
      </c>
      <c r="X16" s="9"/>
      <c r="Y16" s="10">
        <f t="shared" si="5"/>
        <v>0</v>
      </c>
      <c r="Z16" s="41"/>
      <c r="AA16" s="41"/>
      <c r="AB16" s="41"/>
      <c r="AC16" s="41"/>
      <c r="AD16" s="42"/>
      <c r="AE16" s="41"/>
      <c r="AF16" s="41"/>
      <c r="AG16" s="41"/>
      <c r="AH16" s="47"/>
      <c r="AI16" s="42"/>
      <c r="AJ16" s="41"/>
      <c r="AK16" s="41"/>
      <c r="AL16" s="41"/>
      <c r="AM16" s="47"/>
      <c r="AN16" s="42"/>
      <c r="AO16" s="41"/>
      <c r="AP16" s="41"/>
      <c r="AQ16" s="41"/>
      <c r="AR16" s="41"/>
      <c r="AS16" s="42"/>
      <c r="AT16" s="41"/>
      <c r="AU16" s="41"/>
      <c r="AV16" s="41"/>
      <c r="AW16" s="47"/>
      <c r="AX16" s="42"/>
      <c r="AY16" s="10">
        <f t="shared" si="3"/>
        <v>0</v>
      </c>
    </row>
    <row r="17" spans="1:51" ht="15.75" x14ac:dyDescent="0.2">
      <c r="A17" s="39" t="s">
        <v>30</v>
      </c>
      <c r="B17" s="11">
        <f t="shared" si="0"/>
        <v>1</v>
      </c>
      <c r="C17" s="12">
        <f>34*1</f>
        <v>34</v>
      </c>
      <c r="D17" s="13">
        <f t="shared" si="1"/>
        <v>2.9411764705882353E-2</v>
      </c>
      <c r="E17" s="41"/>
      <c r="F17" s="41"/>
      <c r="G17" s="41"/>
      <c r="H17" s="60">
        <v>45558</v>
      </c>
      <c r="I17" s="9">
        <f t="shared" si="2"/>
        <v>1</v>
      </c>
      <c r="J17" s="41"/>
      <c r="K17" s="41"/>
      <c r="L17" s="41"/>
      <c r="M17" s="41"/>
      <c r="N17" s="9"/>
      <c r="O17" s="41"/>
      <c r="P17" s="41"/>
      <c r="Q17" s="41"/>
      <c r="R17" s="41"/>
      <c r="S17" s="9"/>
      <c r="T17" s="41"/>
      <c r="U17" s="41"/>
      <c r="V17" s="41"/>
      <c r="W17" s="60">
        <v>45642</v>
      </c>
      <c r="X17" s="9"/>
      <c r="Y17" s="10">
        <f t="shared" si="5"/>
        <v>1</v>
      </c>
      <c r="Z17" s="41"/>
      <c r="AA17" s="41"/>
      <c r="AB17" s="41"/>
      <c r="AC17" s="47"/>
      <c r="AD17" s="42"/>
      <c r="AE17" s="41"/>
      <c r="AF17" s="41"/>
      <c r="AG17" s="41"/>
      <c r="AH17" s="41"/>
      <c r="AI17" s="42"/>
      <c r="AJ17" s="41"/>
      <c r="AK17" s="41"/>
      <c r="AL17" s="41"/>
      <c r="AM17" s="41"/>
      <c r="AN17" s="42"/>
      <c r="AO17" s="41"/>
      <c r="AP17" s="41"/>
      <c r="AQ17" s="41"/>
      <c r="AR17" s="47"/>
      <c r="AS17" s="42"/>
      <c r="AT17" s="41"/>
      <c r="AU17" s="41"/>
      <c r="AV17" s="41"/>
      <c r="AW17" s="41"/>
      <c r="AX17" s="42"/>
      <c r="AY17" s="10">
        <f t="shared" si="3"/>
        <v>0</v>
      </c>
    </row>
    <row r="18" spans="1:51" ht="15.75" x14ac:dyDescent="0.2">
      <c r="A18" s="39" t="s">
        <v>27</v>
      </c>
      <c r="B18" s="11">
        <f t="shared" si="0"/>
        <v>1</v>
      </c>
      <c r="C18" s="12">
        <f>34*2</f>
        <v>68</v>
      </c>
      <c r="D18" s="13">
        <f t="shared" si="1"/>
        <v>1.4705882352941176E-2</v>
      </c>
      <c r="E18" s="41"/>
      <c r="F18" s="41"/>
      <c r="G18" s="41"/>
      <c r="H18" s="60">
        <v>45561</v>
      </c>
      <c r="I18" s="9">
        <f t="shared" si="2"/>
        <v>1</v>
      </c>
      <c r="J18" s="41"/>
      <c r="K18" s="41"/>
      <c r="L18" s="41"/>
      <c r="M18" s="41"/>
      <c r="N18" s="9"/>
      <c r="O18" s="41"/>
      <c r="P18" s="41"/>
      <c r="Q18" s="41"/>
      <c r="R18" s="47"/>
      <c r="S18" s="9"/>
      <c r="T18" s="41"/>
      <c r="U18" s="41"/>
      <c r="V18" s="41"/>
      <c r="W18" s="60">
        <v>45631</v>
      </c>
      <c r="X18" s="9"/>
      <c r="Y18" s="10">
        <f t="shared" si="5"/>
        <v>1</v>
      </c>
      <c r="Z18" s="41"/>
      <c r="AA18" s="41"/>
      <c r="AB18" s="41"/>
      <c r="AC18" s="41"/>
      <c r="AD18" s="42"/>
      <c r="AE18" s="41"/>
      <c r="AF18" s="41"/>
      <c r="AG18" s="41"/>
      <c r="AH18" s="41"/>
      <c r="AI18" s="42"/>
      <c r="AJ18" s="41"/>
      <c r="AK18" s="41"/>
      <c r="AL18" s="41"/>
      <c r="AM18" s="47"/>
      <c r="AN18" s="42"/>
      <c r="AO18" s="41"/>
      <c r="AP18" s="41"/>
      <c r="AQ18" s="41"/>
      <c r="AR18" s="41"/>
      <c r="AS18" s="42"/>
      <c r="AT18" s="41"/>
      <c r="AU18" s="41"/>
      <c r="AV18" s="41"/>
      <c r="AW18" s="47"/>
      <c r="AX18" s="42"/>
      <c r="AY18" s="10">
        <f t="shared" si="3"/>
        <v>0</v>
      </c>
    </row>
    <row r="19" spans="1:51" ht="15.75" x14ac:dyDescent="0.2">
      <c r="A19" s="39" t="s">
        <v>34</v>
      </c>
      <c r="B19" s="11">
        <f t="shared" si="0"/>
        <v>0</v>
      </c>
      <c r="C19" s="12">
        <f t="shared" si="4"/>
        <v>102</v>
      </c>
      <c r="D19" s="13">
        <f t="shared" si="1"/>
        <v>0</v>
      </c>
      <c r="E19" s="41"/>
      <c r="F19" s="41"/>
      <c r="G19" s="41"/>
      <c r="H19" s="60"/>
      <c r="I19" s="9">
        <f t="shared" si="2"/>
        <v>0</v>
      </c>
      <c r="J19" s="41"/>
      <c r="K19" s="41"/>
      <c r="L19" s="41"/>
      <c r="M19" s="47"/>
      <c r="N19" s="9"/>
      <c r="O19" s="41"/>
      <c r="P19" s="41"/>
      <c r="Q19" s="41"/>
      <c r="R19" s="41"/>
      <c r="S19" s="9"/>
      <c r="T19" s="41"/>
      <c r="U19" s="41"/>
      <c r="V19" s="41"/>
      <c r="W19" s="60">
        <v>45630</v>
      </c>
      <c r="X19" s="9"/>
      <c r="Y19" s="10">
        <f t="shared" si="5"/>
        <v>0</v>
      </c>
      <c r="Z19" s="41"/>
      <c r="AA19" s="41"/>
      <c r="AB19" s="41"/>
      <c r="AC19" s="41"/>
      <c r="AD19" s="42"/>
      <c r="AE19" s="41"/>
      <c r="AF19" s="41"/>
      <c r="AG19" s="41"/>
      <c r="AH19" s="47"/>
      <c r="AI19" s="42"/>
      <c r="AJ19" s="41"/>
      <c r="AK19" s="41"/>
      <c r="AL19" s="41"/>
      <c r="AM19" s="41"/>
      <c r="AN19" s="42"/>
      <c r="AO19" s="41"/>
      <c r="AP19" s="41"/>
      <c r="AQ19" s="41"/>
      <c r="AR19" s="47"/>
      <c r="AS19" s="42"/>
      <c r="AT19" s="41"/>
      <c r="AU19" s="41"/>
      <c r="AV19" s="41"/>
      <c r="AW19" s="41"/>
      <c r="AX19" s="42"/>
      <c r="AY19" s="10">
        <f t="shared" si="3"/>
        <v>0</v>
      </c>
    </row>
    <row r="20" spans="1:51" ht="15.75" x14ac:dyDescent="0.2">
      <c r="A20" s="39" t="s">
        <v>38</v>
      </c>
      <c r="B20" s="11">
        <f t="shared" si="0"/>
        <v>1</v>
      </c>
      <c r="C20" s="12">
        <f>34*2</f>
        <v>68</v>
      </c>
      <c r="D20" s="13">
        <f t="shared" si="1"/>
        <v>1.4705882352941176E-2</v>
      </c>
      <c r="E20" s="41"/>
      <c r="F20" s="41"/>
      <c r="G20" s="41"/>
      <c r="H20" s="60">
        <v>45562</v>
      </c>
      <c r="I20" s="9">
        <f t="shared" si="2"/>
        <v>1</v>
      </c>
      <c r="J20" s="41"/>
      <c r="K20" s="41"/>
      <c r="L20" s="41"/>
      <c r="M20" s="41"/>
      <c r="N20" s="9"/>
      <c r="O20" s="47"/>
      <c r="P20" s="41"/>
      <c r="Q20" s="41"/>
      <c r="R20" s="14"/>
      <c r="S20" s="9"/>
      <c r="T20" s="41"/>
      <c r="U20" s="41"/>
      <c r="V20" s="41"/>
      <c r="W20" s="60">
        <v>45639</v>
      </c>
      <c r="X20" s="9"/>
      <c r="Y20" s="10">
        <f t="shared" si="5"/>
        <v>1</v>
      </c>
      <c r="Z20" s="41"/>
      <c r="AA20" s="41"/>
      <c r="AB20" s="41"/>
      <c r="AC20" s="47"/>
      <c r="AD20" s="42"/>
      <c r="AE20" s="41"/>
      <c r="AF20" s="41"/>
      <c r="AG20" s="41"/>
      <c r="AH20" s="41"/>
      <c r="AI20" s="42"/>
      <c r="AJ20" s="41"/>
      <c r="AK20" s="41"/>
      <c r="AL20" s="41"/>
      <c r="AM20" s="47"/>
      <c r="AN20" s="42"/>
      <c r="AO20" s="41"/>
      <c r="AP20" s="41"/>
      <c r="AQ20" s="41"/>
      <c r="AR20" s="41"/>
      <c r="AS20" s="42"/>
      <c r="AT20" s="41"/>
      <c r="AU20" s="41"/>
      <c r="AV20" s="41"/>
      <c r="AW20" s="47"/>
      <c r="AX20" s="42"/>
      <c r="AY20" s="10">
        <f t="shared" si="3"/>
        <v>0</v>
      </c>
    </row>
    <row r="21" spans="1:51" ht="15.75" x14ac:dyDescent="0.2">
      <c r="A21" s="39" t="s">
        <v>28</v>
      </c>
      <c r="B21" s="11">
        <f t="shared" si="0"/>
        <v>1</v>
      </c>
      <c r="C21" s="12">
        <f t="shared" ref="C21:C22" si="6">34*2</f>
        <v>68</v>
      </c>
      <c r="D21" s="13">
        <f t="shared" si="1"/>
        <v>1.4705882352941176E-2</v>
      </c>
      <c r="E21" s="41"/>
      <c r="F21" s="41"/>
      <c r="G21" s="41"/>
      <c r="H21" s="60">
        <v>45560</v>
      </c>
      <c r="I21" s="9">
        <f t="shared" si="2"/>
        <v>1</v>
      </c>
      <c r="J21" s="41"/>
      <c r="K21" s="41"/>
      <c r="L21" s="41"/>
      <c r="M21" s="47"/>
      <c r="N21" s="9"/>
      <c r="O21" s="41"/>
      <c r="P21" s="41"/>
      <c r="Q21" s="41"/>
      <c r="R21" s="41"/>
      <c r="S21" s="9"/>
      <c r="T21" s="41"/>
      <c r="U21" s="41"/>
      <c r="V21" s="41"/>
      <c r="W21" s="60">
        <v>45644</v>
      </c>
      <c r="X21" s="9"/>
      <c r="Y21" s="10">
        <f t="shared" si="5"/>
        <v>1</v>
      </c>
      <c r="Z21" s="41"/>
      <c r="AA21" s="41"/>
      <c r="AB21" s="41"/>
      <c r="AC21" s="47"/>
      <c r="AD21" s="42"/>
      <c r="AE21" s="41"/>
      <c r="AF21" s="41"/>
      <c r="AG21" s="41"/>
      <c r="AH21" s="41"/>
      <c r="AI21" s="42"/>
      <c r="AJ21" s="41"/>
      <c r="AK21" s="41"/>
      <c r="AL21" s="41"/>
      <c r="AM21" s="41"/>
      <c r="AN21" s="42"/>
      <c r="AO21" s="41"/>
      <c r="AP21" s="41"/>
      <c r="AQ21" s="41"/>
      <c r="AR21" s="47"/>
      <c r="AS21" s="42"/>
      <c r="AT21" s="41"/>
      <c r="AU21" s="41"/>
      <c r="AV21" s="41"/>
      <c r="AW21" s="41"/>
      <c r="AX21" s="42"/>
      <c r="AY21" s="10">
        <f t="shared" si="3"/>
        <v>0</v>
      </c>
    </row>
    <row r="22" spans="1:51" ht="15.75" x14ac:dyDescent="0.2">
      <c r="A22" s="39" t="s">
        <v>15</v>
      </c>
      <c r="B22" s="11">
        <f t="shared" si="0"/>
        <v>0</v>
      </c>
      <c r="C22" s="12">
        <f t="shared" si="6"/>
        <v>68</v>
      </c>
      <c r="D22" s="13">
        <f t="shared" si="1"/>
        <v>0</v>
      </c>
      <c r="E22" s="41"/>
      <c r="F22" s="41"/>
      <c r="G22" s="41"/>
      <c r="H22" s="60"/>
      <c r="I22" s="9">
        <f t="shared" si="2"/>
        <v>0</v>
      </c>
      <c r="J22" s="41"/>
      <c r="K22" s="41"/>
      <c r="L22" s="41"/>
      <c r="M22" s="41"/>
      <c r="N22" s="9"/>
      <c r="O22" s="41"/>
      <c r="P22" s="41"/>
      <c r="Q22" s="41"/>
      <c r="R22" s="41"/>
      <c r="S22" s="9"/>
      <c r="T22" s="41"/>
      <c r="U22" s="41"/>
      <c r="V22" s="41"/>
      <c r="W22" s="47"/>
      <c r="X22" s="9"/>
      <c r="Y22" s="10">
        <f t="shared" si="5"/>
        <v>0</v>
      </c>
      <c r="Z22" s="41"/>
      <c r="AA22" s="41"/>
      <c r="AB22" s="41"/>
      <c r="AC22" s="41"/>
      <c r="AD22" s="42"/>
      <c r="AE22" s="41"/>
      <c r="AF22" s="41"/>
      <c r="AG22" s="41"/>
      <c r="AH22" s="47"/>
      <c r="AI22" s="42"/>
      <c r="AJ22" s="41"/>
      <c r="AK22" s="41"/>
      <c r="AL22" s="41"/>
      <c r="AM22" s="41"/>
      <c r="AN22" s="42"/>
      <c r="AO22" s="41"/>
      <c r="AP22" s="41"/>
      <c r="AQ22" s="41"/>
      <c r="AR22" s="41"/>
      <c r="AS22" s="42"/>
      <c r="AT22" s="41"/>
      <c r="AU22" s="41"/>
      <c r="AV22" s="41"/>
      <c r="AW22" s="47"/>
      <c r="AX22" s="42"/>
      <c r="AY22" s="10">
        <f t="shared" si="3"/>
        <v>0</v>
      </c>
    </row>
    <row r="23" spans="1:51" ht="15.75" x14ac:dyDescent="0.2">
      <c r="A23" s="39" t="s">
        <v>47</v>
      </c>
      <c r="B23" s="11">
        <f>AY23+Y23</f>
        <v>0</v>
      </c>
      <c r="C23" s="12">
        <f t="shared" si="4"/>
        <v>102</v>
      </c>
      <c r="D23" s="13">
        <f t="shared" si="1"/>
        <v>0</v>
      </c>
      <c r="E23" s="41"/>
      <c r="F23" s="41"/>
      <c r="G23" s="41"/>
      <c r="H23" s="41"/>
      <c r="I23" s="9">
        <f t="shared" si="2"/>
        <v>0</v>
      </c>
      <c r="J23" s="41"/>
      <c r="K23" s="41"/>
      <c r="L23" s="41"/>
      <c r="M23" s="41"/>
      <c r="N23" s="9"/>
      <c r="O23" s="41"/>
      <c r="P23" s="41"/>
      <c r="Q23" s="41"/>
      <c r="R23" s="41"/>
      <c r="S23" s="9"/>
      <c r="T23" s="41"/>
      <c r="U23" s="41"/>
      <c r="V23" s="41"/>
      <c r="W23" s="47"/>
      <c r="X23" s="9"/>
      <c r="Y23" s="10">
        <f t="shared" si="5"/>
        <v>0</v>
      </c>
      <c r="Z23" s="41"/>
      <c r="AA23" s="41"/>
      <c r="AB23" s="41"/>
      <c r="AC23" s="41"/>
      <c r="AD23" s="42"/>
      <c r="AE23" s="41"/>
      <c r="AF23" s="41"/>
      <c r="AG23" s="41"/>
      <c r="AH23" s="41"/>
      <c r="AI23" s="42"/>
      <c r="AJ23" s="41"/>
      <c r="AK23" s="41"/>
      <c r="AL23" s="41"/>
      <c r="AM23" s="41"/>
      <c r="AN23" s="42"/>
      <c r="AO23" s="41"/>
      <c r="AP23" s="41"/>
      <c r="AQ23" s="41"/>
      <c r="AR23" s="41"/>
      <c r="AS23" s="42"/>
      <c r="AT23" s="41"/>
      <c r="AU23" s="41"/>
      <c r="AV23" s="41"/>
      <c r="AW23" s="47"/>
      <c r="AX23" s="42"/>
      <c r="AY23" s="10">
        <f t="shared" si="3"/>
        <v>0</v>
      </c>
    </row>
    <row r="24" spans="1:51" ht="15.75" x14ac:dyDescent="0.2">
      <c r="A24" s="70" t="s">
        <v>50</v>
      </c>
      <c r="B24" s="11">
        <f>AY24+Y24</f>
        <v>0</v>
      </c>
      <c r="C24" s="12">
        <f>34*1</f>
        <v>34</v>
      </c>
      <c r="D24" s="13">
        <f t="shared" si="1"/>
        <v>0</v>
      </c>
      <c r="E24" s="41"/>
      <c r="F24" s="41"/>
      <c r="G24" s="41"/>
      <c r="H24" s="41"/>
      <c r="I24" s="9">
        <f t="shared" si="2"/>
        <v>0</v>
      </c>
      <c r="J24" s="41"/>
      <c r="K24" s="41"/>
      <c r="L24" s="41"/>
      <c r="M24" s="41"/>
      <c r="N24" s="9"/>
      <c r="O24" s="41"/>
      <c r="P24" s="41"/>
      <c r="Q24" s="41"/>
      <c r="R24" s="41"/>
      <c r="S24" s="9"/>
      <c r="T24" s="41"/>
      <c r="U24" s="41"/>
      <c r="V24" s="41"/>
      <c r="W24" s="47"/>
      <c r="X24" s="9"/>
      <c r="Y24" s="10">
        <f t="shared" si="5"/>
        <v>0</v>
      </c>
    </row>
    <row r="25" spans="1:51" ht="15.75" x14ac:dyDescent="0.2">
      <c r="A25" s="39" t="s">
        <v>46</v>
      </c>
      <c r="B25" s="11">
        <f>AY25+Y25</f>
        <v>0</v>
      </c>
      <c r="C25" s="12">
        <f>34*1</f>
        <v>34</v>
      </c>
      <c r="D25" s="13">
        <f t="shared" si="1"/>
        <v>0</v>
      </c>
      <c r="E25" s="41"/>
      <c r="F25" s="41"/>
      <c r="G25" s="41"/>
      <c r="H25" s="41"/>
      <c r="I25" s="9">
        <f t="shared" si="2"/>
        <v>0</v>
      </c>
      <c r="J25" s="41"/>
      <c r="K25" s="41"/>
      <c r="L25" s="41"/>
      <c r="M25" s="41"/>
      <c r="N25" s="9"/>
      <c r="O25" s="41"/>
      <c r="P25" s="41"/>
      <c r="Q25" s="41"/>
      <c r="R25" s="41"/>
      <c r="S25" s="9"/>
      <c r="T25" s="41"/>
      <c r="U25" s="41"/>
      <c r="V25" s="41"/>
      <c r="W25" s="47"/>
      <c r="X25" s="9"/>
      <c r="Y25" s="10">
        <f t="shared" si="5"/>
        <v>0</v>
      </c>
    </row>
  </sheetData>
  <mergeCells count="16">
    <mergeCell ref="AT5:AX5"/>
    <mergeCell ref="B1:AY1"/>
    <mergeCell ref="E3:Y3"/>
    <mergeCell ref="Z3:AY3"/>
    <mergeCell ref="A4:A5"/>
    <mergeCell ref="B4:D5"/>
    <mergeCell ref="E4:Y4"/>
    <mergeCell ref="Z4:AY4"/>
    <mergeCell ref="E5:I5"/>
    <mergeCell ref="J5:N5"/>
    <mergeCell ref="O5:S5"/>
    <mergeCell ref="T5:X5"/>
    <mergeCell ref="Z5:AD5"/>
    <mergeCell ref="AE5:AI5"/>
    <mergeCell ref="AJ5:AN5"/>
    <mergeCell ref="AO5:A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5д</vt:lpstr>
      <vt:lpstr>5е</vt:lpstr>
      <vt:lpstr>5ж</vt:lpstr>
      <vt:lpstr>5з</vt:lpstr>
      <vt:lpstr>5и</vt:lpstr>
      <vt:lpstr>5с</vt:lpstr>
      <vt:lpstr>6д</vt:lpstr>
      <vt:lpstr>6е</vt:lpstr>
      <vt:lpstr>6ж</vt:lpstr>
      <vt:lpstr>6з</vt:lpstr>
      <vt:lpstr>6с</vt:lpstr>
      <vt:lpstr>7д</vt:lpstr>
      <vt:lpstr>7е</vt:lpstr>
      <vt:lpstr>7ж</vt:lpstr>
      <vt:lpstr>8д</vt:lpstr>
      <vt:lpstr>8е</vt:lpstr>
      <vt:lpstr>8ж</vt:lpstr>
      <vt:lpstr>8з</vt:lpstr>
      <vt:lpstr>8м</vt:lpstr>
      <vt:lpstr>8с</vt:lpstr>
      <vt:lpstr>9д</vt:lpstr>
      <vt:lpstr>9е</vt:lpstr>
      <vt:lpstr>9ж</vt:lpstr>
      <vt:lpstr>9м</vt:lpstr>
      <vt:lpstr>9с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Промская Татьяна Сергеевна</cp:lastModifiedBy>
  <cp:lastPrinted>2025-01-09T07:49:00Z</cp:lastPrinted>
  <dcterms:created xsi:type="dcterms:W3CDTF">2023-03-14T04:41:10Z</dcterms:created>
  <dcterms:modified xsi:type="dcterms:W3CDTF">2025-01-23T04:31:29Z</dcterms:modified>
</cp:coreProperties>
</file>